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8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<sst xmlns="http://schemas.openxmlformats.org/spreadsheetml/2006/main" count="2391" uniqueCount="670">
  <si>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</si>
  <si>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</si>
  <si>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</si>
  <si>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</si>
  <si>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</si>
  <si>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</si>
  <si>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</si>
  <si>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</si>
  <si>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</si>
  <si>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</si>
  <si>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</si>
  <si>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</si>
  <si>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</si>
  <si>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</si>
  <si>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</si>
  <si>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</si>
  <si>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</si>
  <si>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</si>
  <si>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</si>
  <si>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</si>
  <si>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</si>
  <si>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</si>
  <si>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</si>
  <si>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</si>
  <si>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</si>
  <si>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</si>
  <si>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</si>
  <si>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</si>
  <si>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</si>
  <si>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</si>
  <si>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</si>
  <si>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</si>
  <si>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</si>
  <si>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</si>
  <si>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</si>
  <si>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</si>
  <si>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</si>
  <si>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</si>
  <si>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</si>
  <si>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</si>
  <si>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</si>
  <si>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</si>
  <si>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</si>
  <si>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</si>
  <si>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</si>
  <si>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</si>
  <si>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</si>
  <si>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</si>
  <si>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</si>
  <si>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</si>
  <si>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</si>
  <si>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</si>
  <si>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</si>
  <si>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</si>
  <si>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</si>
  <si>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</si>
  <si>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</si>
  <si>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</si>
  <si>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</si>
  <si>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</si>
  <si>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</si>
  <si>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</si>
  <si>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</si>
  <si>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</si>
  <si>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</si>
  <si>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</si>
  <si>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</si>
  <si>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</si>
  <si>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</si>
  <si>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</si>
  <si>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</si>
  <si>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</si>
  <si>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</si>
  <si>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</si>
  <si>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</si>
  <si>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</si>
  <si>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</si>
  <si>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</si>
  <si>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</si>
  <si>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</si>
  <si>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стоматологии терапевтической</t>
  </si>
  <si>
    <t>таблица   - Школы ХНИЗ</t>
  </si>
  <si>
    <t>ГБУЗ АО "АХТУБИНСКАЯ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</si>
  <si>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</si>
  <si>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</si>
  <si>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</si>
  <si>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</si>
  <si>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</si>
  <si>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</si>
  <si>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</si>
  <si>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</si>
  <si>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</si>
  <si>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</si>
  <si>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</si>
  <si>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</si>
  <si>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</si>
  <si>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</si>
  <si>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</si>
  <si>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</si>
  <si>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</si>
  <si>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</si>
  <si>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</si>
  <si>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</si>
  <si>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</si>
  <si>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</si>
  <si>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</si>
  <si>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</si>
  <si>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</si>
  <si>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</si>
  <si>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</si>
  <si>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</si>
  <si>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</si>
  <si>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</si>
  <si>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</si>
  <si>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</si>
  <si>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</si>
  <si>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</si>
  <si>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</si>
  <si>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</si>
  <si>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</si>
  <si>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</si>
  <si>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</si>
  <si>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</si>
  <si>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</si>
  <si>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</si>
  <si>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</si>
  <si>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</si>
  <si>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</si>
  <si>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</si>
  <si>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</si>
  <si>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</si>
  <si>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</si>
  <si>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</si>
  <si>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</si>
  <si>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</si>
  <si>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</si>
  <si>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</si>
  <si>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</si>
  <si>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</si>
  <si>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</si>
  <si>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</si>
  <si>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</si>
  <si>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</si>
  <si>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</si>
  <si>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</si>
  <si>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</si>
  <si>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</si>
  <si>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</si>
  <si>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</si>
  <si>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</si>
  <si>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</si>
  <si>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</si>
  <si>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</si>
  <si>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</si>
  <si>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</si>
  <si>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</si>
  <si>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</si>
  <si>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</si>
  <si>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</si>
  <si>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</si>
  <si>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</si>
  <si>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</si>
  <si>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</si>
  <si>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</si>
  <si>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</si>
  <si>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</si>
  <si>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</si>
  <si>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</si>
  <si>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</si>
  <si>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</si>
  <si>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</si>
  <si>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</si>
  <si>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</si>
  <si>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</si>
  <si>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</si>
  <si>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</si>
  <si>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</si>
  <si>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</si>
  <si>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</si>
  <si>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</si>
  <si>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</si>
  <si>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</si>
  <si>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</si>
  <si>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</si>
  <si>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</si>
  <si>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</si>
  <si>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</si>
  <si>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</si>
  <si>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</si>
  <si>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</si>
  <si>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</si>
  <si>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</si>
  <si>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</si>
  <si>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</si>
  <si>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</si>
  <si>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</si>
  <si>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</si>
  <si>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</si>
  <si>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</si>
  <si>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</si>
  <si>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</si>
  <si>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</si>
  <si>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</si>
  <si>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</si>
  <si>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</si>
  <si>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</si>
  <si>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</si>
  <si>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</si>
  <si>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</si>
  <si>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</si>
  <si>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</si>
  <si>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</si>
  <si>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</si>
  <si>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</si>
  <si>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</si>
  <si>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</si>
  <si>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</si>
  <si>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</si>
  <si>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</si>
  <si>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</si>
  <si>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</si>
  <si>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</si>
  <si>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</si>
  <si>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</si>
  <si>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</si>
  <si>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</si>
  <si>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</si>
  <si>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</si>
  <si>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</si>
  <si>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</si>
  <si>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</si>
  <si>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</si>
  <si>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</si>
  <si>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</si>
  <si>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</si>
  <si>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</si>
  <si>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</si>
  <si>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</si>
  <si>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</si>
  <si>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</si>
  <si>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</si>
  <si>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</si>
  <si>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</si>
  <si>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</si>
  <si>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</si>
  <si>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</si>
  <si>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</si>
  <si>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</si>
  <si>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</si>
  <si>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</si>
  <si>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</si>
  <si>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</si>
  <si>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</si>
  <si>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</si>
  <si>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</si>
  <si>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</si>
  <si>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</si>
  <si>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</si>
  <si>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</si>
  <si>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</si>
  <si>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</si>
  <si>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</si>
  <si>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</si>
  <si>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</si>
  <si>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</si>
  <si>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</si>
  <si>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</si>
  <si>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</si>
  <si>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</si>
  <si>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</si>
  <si>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</si>
  <si>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</si>
  <si>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</si>
  <si>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</si>
  <si>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</si>
  <si>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</si>
  <si>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</si>
  <si>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</si>
  <si>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</si>
  <si>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</si>
  <si>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</si>
  <si>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</si>
  <si>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</si>
  <si>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</si>
  <si>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</si>
  <si>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</si>
  <si>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</si>
  <si>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</si>
  <si>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</si>
  <si>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</si>
  <si>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</si>
  <si>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</si>
  <si>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</si>
  <si>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</si>
  <si>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</si>
  <si>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</si>
  <si>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</si>
  <si>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</si>
  <si>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</si>
  <si>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</si>
  <si>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</si>
  <si>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</si>
  <si>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</si>
  <si>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</si>
  <si>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</si>
  <si>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</si>
  <si>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</si>
  <si>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</si>
  <si>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</si>
  <si>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</si>
  <si>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</si>
  <si>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</si>
  <si>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</si>
  <si>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</si>
  <si>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</si>
  <si>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</si>
  <si>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</si>
  <si>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</si>
  <si>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</si>
  <si>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</si>
  <si>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</si>
  <si>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</si>
  <si>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</si>
  <si>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</si>
  <si>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</si>
  <si>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</si>
  <si>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</si>
  <si>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</si>
  <si>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</si>
  <si>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</si>
  <si>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</si>
  <si>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</si>
  <si>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</si>
  <si>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</si>
  <si>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</si>
  <si>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</si>
  <si>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</si>
  <si>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</si>
  <si>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</si>
  <si>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</si>
  <si>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</si>
  <si>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</si>
  <si>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</si>
  <si>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</si>
  <si>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</si>
  <si>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</si>
  <si>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</si>
  <si>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</si>
  <si>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</si>
  <si>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</si>
  <si>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</si>
  <si>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</si>
  <si>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</si>
  <si>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</si>
  <si>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</si>
  <si>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</si>
  <si>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</si>
  <si>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</si>
  <si>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</si>
  <si>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</si>
  <si>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</si>
  <si>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</si>
  <si>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</si>
  <si>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</si>
  <si>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</si>
  <si>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</si>
  <si>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</si>
  <si>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</si>
  <si>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</si>
  <si>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</si>
  <si>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</si>
  <si>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</si>
  <si>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</si>
  <si>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</si>
  <si>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</si>
  <si>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</si>
  <si>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</si>
  <si>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</si>
  <si>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</si>
  <si>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</si>
  <si>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</si>
  <si>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</si>
  <si>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</si>
  <si>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</si>
  <si>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</si>
  <si>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</si>
  <si>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</si>
  <si>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</si>
  <si>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</si>
  <si>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</si>
  <si>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</si>
  <si>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</si>
  <si>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</si>
  <si>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</si>
  <si>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</si>
  <si>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</si>
  <si>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</si>
  <si>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</si>
  <si>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</si>
  <si>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</si>
  <si>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</si>
  <si>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</si>
  <si>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</si>
  <si>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</si>
  <si>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</si>
  <si>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</si>
  <si>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</si>
  <si>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</si>
  <si>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</si>
  <si>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</si>
  <si>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</si>
  <si>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</si>
  <si>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</si>
  <si>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</si>
  <si>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</si>
  <si>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</si>
  <si>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</si>
  <si>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</si>
  <si>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</si>
  <si>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</si>
  <si>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</si>
  <si>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</si>
  <si>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</si>
  <si>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</si>
  <si>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</si>
  <si>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</si>
  <si>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</si>
  <si>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</si>
  <si>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</si>
  <si>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</si>
  <si>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</si>
  <si>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</si>
  <si>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</si>
  <si>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</si>
  <si>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</si>
  <si>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</si>
  <si>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</si>
  <si>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</si>
  <si>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</si>
  <si>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</si>
  <si>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</si>
  <si>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</si>
  <si>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</si>
  <si>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</si>
  <si>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</si>
  <si>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</si>
  <si>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</si>
  <si>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</si>
  <si>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</si>
  <si>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</si>
  <si>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</si>
  <si>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</si>
  <si>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</si>
  <si>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</si>
  <si>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</si>
  <si>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</si>
  <si>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</si>
  <si>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</si>
  <si>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</si>
  <si>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</si>
  <si>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</si>
  <si>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</si>
  <si>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</si>
  <si>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</si>
  <si>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</si>
  <si>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</si>
  <si>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</si>
  <si>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</si>
  <si>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</si>
  <si>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</si>
  <si>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</si>
  <si>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</si>
  <si>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</si>
  <si>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</si>
  <si>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</si>
  <si>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</si>
  <si>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</si>
  <si>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</si>
  <si>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</si>
  <si>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</si>
  <si>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</si>
  <si>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</si>
  <si>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</si>
  <si>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</si>
  <si>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</si>
  <si>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</si>
  <si>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</si>
  <si>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</si>
  <si>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</si>
  <si>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</si>
  <si>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</si>
  <si>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</si>
  <si>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</si>
  <si>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</si>
  <si>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</si>
  <si>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</si>
  <si>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</si>
  <si>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</si>
  <si>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</si>
  <si>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</si>
  <si>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</si>
  <si>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</si>
  <si>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</si>
  <si>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</si>
  <si>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</si>
  <si>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</si>
  <si>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</si>
  <si>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</si>
  <si>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</si>
  <si>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</si>
  <si>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</si>
  <si>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</si>
  <si>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</si>
  <si>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</si>
  <si>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</si>
  <si>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</si>
  <si>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</si>
  <si>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</si>
  <si>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</si>
  <si>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</si>
  <si>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</si>
  <si>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</si>
  <si>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</si>
  <si>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</si>
  <si>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</si>
  <si>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</si>
  <si>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</si>
  <si>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</si>
  <si>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</si>
  <si>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</si>
  <si>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</si>
  <si>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</si>
  <si>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</si>
  <si>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</si>
  <si>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</si>
  <si>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</si>
  <si>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</si>
  <si>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</si>
  <si>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</si>
  <si>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</si>
  <si>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</si>
  <si>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</si>
  <si>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</si>
  <si>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</si>
  <si>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</si>
  <si>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</si>
  <si>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</si>
  <si>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</si>
  <si>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</si>
  <si>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</si>
  <si>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</si>
  <si>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</si>
  <si>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</si>
  <si>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</si>
  <si>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</si>
  <si>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</si>
  <si>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</si>
  <si>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</si>
  <si>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</si>
  <si>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</si>
  <si>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</si>
  <si>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</si>
  <si>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</si>
  <si>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</si>
  <si>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</si>
  <si>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</si>
  <si>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</si>
  <si>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</si>
  <si>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</si>
  <si>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</si>
  <si>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</si>
  <si>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</si>
  <si>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</si>
  <si>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</si>
  <si>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</si>
  <si>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</si>
  <si>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</si>
  <si>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</si>
  <si>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</si>
  <si>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</si>
  <si>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</si>
  <si>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</si>
  <si>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</si>
  <si>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</si>
  <si>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</si>
  <si>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</si>
  <si>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</si>
  <si>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</si>
  <si>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</si>
  <si>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</si>
  <si>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</si>
  <si>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</si>
  <si>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</si>
  <si>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</si>
  <si>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</si>
  <si>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</si>
  <si>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</si>
  <si>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</si>
  <si>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</si>
  <si>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</si>
  <si>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</si>
  <si>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</si>
  <si>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</si>
  <si>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</si>
  <si>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</si>
  <si>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</si>
  <si>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</si>
  <si>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</si>
  <si>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</si>
  <si>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</si>
  <si>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</si>
  <si>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</si>
  <si>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</si>
  <si>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</si>
  <si>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</si>
  <si>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</si>
  <si>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</si>
  <si>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</si>
  <si>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</si>
  <si>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</si>
  <si>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</si>
  <si>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</si>
  <si>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</si>
  <si>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</si>
  <si>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</si>
  <si>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</si>
  <si>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</si>
  <si>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</si>
  <si>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</si>
  <si>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</si>
  <si>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</si>
  <si>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</si>
  <si>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</si>
  <si>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</si>
  <si>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</si>
  <si>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</si>
  <si>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</si>
  <si>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</si>
  <si>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</si>
  <si>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</si>
  <si>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</si>
  <si>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</si>
  <si>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</si>
  <si>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</si>
  <si>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</si>
  <si>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</si>
  <si>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</si>
  <si>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</si>
  <si>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инфекционным болезням</t>
  </si>
  <si>
    <t>кардиологии</t>
  </si>
  <si>
    <t>(ДН) БСК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</si>
  <si>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</si>
  <si>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</si>
  <si>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</si>
  <si>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</si>
  <si>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</si>
  <si>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(ДН) САХАРНЫЙ ДИАБЕТ</t>
  </si>
  <si>
    <t>травматологии и ортопедии</t>
  </si>
  <si>
    <t>урологии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</si>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</sst>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2">
        <v>300033</v>
      </c>
      <c r="E3" s="172"/>
      <c r="F3" s="7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>D10+E10</f>
        <v>0</v>
      </c>
      <c r="G10" s="12">
        <f>H10+I10</f>
        <v>6870</v>
      </c>
      <c r="H10" s="50">
        <v>4670</v>
      </c>
      <c r="I10" s="50">
        <v>2200</v>
      </c>
      <c r="J10" s="50">
        <v>4002</v>
      </c>
      <c r="K10" s="11">
        <v>3.8</v>
      </c>
      <c r="L10" s="12">
        <f>ROUND(J10*K10,0)</f>
        <v>15208</v>
      </c>
      <c r="M10" s="13">
        <f>F10+G10+L10</f>
        <v>22078</v>
      </c>
      <c r="N10" s="10">
        <v>0</v>
      </c>
      <c r="O10" s="50">
        <v>0</v>
      </c>
      <c r="P10" s="3">
        <f>N10+O10</f>
        <v>0</v>
      </c>
      <c r="Q10" s="12">
        <f>R10+S10</f>
        <v>140</v>
      </c>
      <c r="R10" s="50">
        <v>80</v>
      </c>
      <c r="S10" s="50">
        <v>60</v>
      </c>
      <c r="T10" s="50">
        <v>100</v>
      </c>
      <c r="U10" s="11">
        <v>3.8</v>
      </c>
      <c r="V10" s="12">
        <f>ROUND(T10*U10,0)</f>
        <v>380</v>
      </c>
      <c r="W10" s="43">
        <f>P10+Q10+V10</f>
        <v>520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7010</v>
      </c>
      <c r="AB10" s="12">
        <f>H10+R10</f>
        <v>4750</v>
      </c>
      <c r="AC10" s="12">
        <f>I10+S10</f>
        <v>2260</v>
      </c>
      <c r="AD10" s="12">
        <f>J10+T10</f>
        <v>4102</v>
      </c>
      <c r="AE10" s="12">
        <f>L10+V10</f>
        <v>15588</v>
      </c>
      <c r="AF10" s="12">
        <f>M10+W10</f>
        <v>22598</v>
      </c>
      <c r="AG10" s="78">
        <v>5282</v>
      </c>
      <c r="AH10" s="79">
        <f>IFERROR(ROUND(AF10/AG10,0),"")</f>
        <v>4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>D16+E16</f>
        <v>0</v>
      </c>
      <c r="G16" s="12">
        <f>H16+I16</f>
        <v>650</v>
      </c>
      <c r="H16" s="50">
        <v>500</v>
      </c>
      <c r="I16" s="50">
        <v>150</v>
      </c>
      <c r="J16" s="50">
        <v>60</v>
      </c>
      <c r="K16" s="15">
        <v>2.7</v>
      </c>
      <c r="L16" s="18">
        <f>ROUND(J16*K16,0)</f>
        <v>162</v>
      </c>
      <c r="M16" s="19">
        <f>F16+G16+L16</f>
        <v>812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650</v>
      </c>
      <c r="AB16" s="18">
        <f>H16+R16</f>
        <v>500</v>
      </c>
      <c r="AC16" s="18">
        <f>I16+S16</f>
        <v>150</v>
      </c>
      <c r="AD16" s="18">
        <f>J16+T16</f>
        <v>60</v>
      </c>
      <c r="AE16" s="18">
        <f>L16+V16</f>
        <v>162</v>
      </c>
      <c r="AF16" s="18">
        <f>M16+W16</f>
        <v>812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>D17+E17</f>
        <v>0</v>
      </c>
      <c r="G17" s="12">
        <f>H17+I17</f>
        <v>2903</v>
      </c>
      <c r="H17" s="50">
        <v>1003</v>
      </c>
      <c r="I17" s="50">
        <v>1900</v>
      </c>
      <c r="J17" s="50">
        <v>815</v>
      </c>
      <c r="K17" s="16">
        <v>4.2</v>
      </c>
      <c r="L17" s="18">
        <f>ROUND(J17*K17,0)</f>
        <v>3423</v>
      </c>
      <c r="M17" s="19">
        <f>F17+G17+L17</f>
        <v>6326</v>
      </c>
      <c r="N17" s="56">
        <v>0</v>
      </c>
      <c r="O17" s="51">
        <v>0</v>
      </c>
      <c r="P17" s="3">
        <f>N17+O17</f>
        <v>0</v>
      </c>
      <c r="Q17" s="12">
        <f>R17+S17</f>
        <v>848</v>
      </c>
      <c r="R17" s="50">
        <v>408</v>
      </c>
      <c r="S17" s="50">
        <v>440</v>
      </c>
      <c r="T17" s="50">
        <v>305</v>
      </c>
      <c r="U17" s="16">
        <v>4.2</v>
      </c>
      <c r="V17" s="18">
        <f>ROUND(T17*U17,0)</f>
        <v>1281</v>
      </c>
      <c r="W17" s="59">
        <f>P17+Q17+V17</f>
        <v>2129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3751</v>
      </c>
      <c r="AB17" s="18">
        <f>H17+R17</f>
        <v>1411</v>
      </c>
      <c r="AC17" s="18">
        <f>I17+S17</f>
        <v>2340</v>
      </c>
      <c r="AD17" s="18">
        <f>J17+T17</f>
        <v>1120</v>
      </c>
      <c r="AE17" s="18">
        <f>L17+V17</f>
        <v>4704</v>
      </c>
      <c r="AF17" s="18">
        <f>M17+W17</f>
        <v>8455</v>
      </c>
      <c r="AG17" s="80">
        <v>5000</v>
      </c>
      <c r="AH17" s="81">
        <f>IFERROR(ROUND(AF17/AG17,0),"")</f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>D19+E19</f>
        <v>0</v>
      </c>
      <c r="G19" s="12">
        <f>H19+I19</f>
        <v>741</v>
      </c>
      <c r="H19" s="50">
        <v>401</v>
      </c>
      <c r="I19" s="50">
        <v>340</v>
      </c>
      <c r="J19" s="50">
        <v>760</v>
      </c>
      <c r="K19" s="15">
        <v>2.4</v>
      </c>
      <c r="L19" s="18">
        <f>ROUND(J19*K19,0)</f>
        <v>1824</v>
      </c>
      <c r="M19" s="19">
        <f>F19+G19+L19</f>
        <v>2565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741</v>
      </c>
      <c r="AB19" s="18">
        <f>H19+R19</f>
        <v>401</v>
      </c>
      <c r="AC19" s="18">
        <f>I19+S19</f>
        <v>340</v>
      </c>
      <c r="AD19" s="18">
        <f>J19+T19</f>
        <v>760</v>
      </c>
      <c r="AE19" s="18">
        <f>L19+V19</f>
        <v>1824</v>
      </c>
      <c r="AF19" s="18">
        <f>M19+W19</f>
        <v>2565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30</v>
      </c>
      <c r="H20" s="50">
        <v>0</v>
      </c>
      <c r="I20" s="50">
        <v>30</v>
      </c>
      <c r="J20" s="50">
        <v>4</v>
      </c>
      <c r="K20" s="15">
        <v>3.1</v>
      </c>
      <c r="L20" s="18">
        <f>ROUND(J20*K20,0)</f>
        <v>12</v>
      </c>
      <c r="M20" s="19">
        <f>F20+G20+L20</f>
        <v>42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30</v>
      </c>
      <c r="AB20" s="18">
        <f>H20+R20</f>
        <v>0</v>
      </c>
      <c r="AC20" s="18">
        <f>I20+S20</f>
        <v>30</v>
      </c>
      <c r="AD20" s="18">
        <f>J20+T20</f>
        <v>4</v>
      </c>
      <c r="AE20" s="18">
        <f>L20+V20</f>
        <v>12</v>
      </c>
      <c r="AF20" s="18">
        <f>M20+W20</f>
        <v>42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3</v>
      </c>
      <c r="K21" s="125">
        <v>3.1</v>
      </c>
      <c r="L21" s="127">
        <f>ROUND(J21*K21,0)</f>
        <v>9</v>
      </c>
      <c r="M21" s="128">
        <f>F21+G21+L21</f>
        <v>9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3</v>
      </c>
      <c r="AE21" s="127">
        <f>L21+V21</f>
        <v>9</v>
      </c>
      <c r="AF21" s="127">
        <f>M21+W21</f>
        <v>9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3</v>
      </c>
      <c r="K22" s="15">
        <v>3.1</v>
      </c>
      <c r="L22" s="18">
        <f>ROUND(J22*K22,0)</f>
        <v>9</v>
      </c>
      <c r="M22" s="19">
        <f>F22+G22+L22</f>
        <v>9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3</v>
      </c>
      <c r="AE22" s="18">
        <f>L22+V22</f>
        <v>9</v>
      </c>
      <c r="AF22" s="18">
        <f>M22+W22</f>
        <v>9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>D23+E23</f>
        <v>0</v>
      </c>
      <c r="G23" s="12">
        <f>H23+I23</f>
        <v>1752</v>
      </c>
      <c r="H23" s="50">
        <v>20</v>
      </c>
      <c r="I23" s="50">
        <v>1732</v>
      </c>
      <c r="J23" s="50">
        <v>972</v>
      </c>
      <c r="K23" s="15">
        <v>3.1</v>
      </c>
      <c r="L23" s="18">
        <f>ROUND(J23*K23,0)</f>
        <v>3013</v>
      </c>
      <c r="M23" s="19">
        <f>F23+G23+L23</f>
        <v>4765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1752</v>
      </c>
      <c r="AB23" s="18">
        <f>H23+R23</f>
        <v>20</v>
      </c>
      <c r="AC23" s="18">
        <f>I23+S23</f>
        <v>1732</v>
      </c>
      <c r="AD23" s="18">
        <f>J23+T23</f>
        <v>972</v>
      </c>
      <c r="AE23" s="18">
        <f>L23+V23</f>
        <v>3013</v>
      </c>
      <c r="AF23" s="18">
        <f>M23+W23</f>
        <v>4765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>D26+E26</f>
        <v>0</v>
      </c>
      <c r="G26" s="12">
        <f>H26+I26</f>
        <v>1980</v>
      </c>
      <c r="H26" s="50">
        <v>300</v>
      </c>
      <c r="I26" s="50">
        <v>1680</v>
      </c>
      <c r="J26" s="50">
        <v>520</v>
      </c>
      <c r="K26" s="15">
        <v>2.9</v>
      </c>
      <c r="L26" s="18">
        <f>ROUND(J26*K26,0)</f>
        <v>1508</v>
      </c>
      <c r="M26" s="19">
        <f>F26+G26+L26</f>
        <v>3488</v>
      </c>
      <c r="N26" s="56">
        <v>0</v>
      </c>
      <c r="O26" s="51">
        <v>0</v>
      </c>
      <c r="P26" s="3">
        <f>N26+O26</f>
        <v>0</v>
      </c>
      <c r="Q26" s="12">
        <f>R26+S26</f>
        <v>2940</v>
      </c>
      <c r="R26" s="50">
        <v>2200</v>
      </c>
      <c r="S26" s="50">
        <v>740</v>
      </c>
      <c r="T26" s="50">
        <v>375</v>
      </c>
      <c r="U26" s="15">
        <v>2.9</v>
      </c>
      <c r="V26" s="18">
        <f>ROUND(T26*U26,0)</f>
        <v>1088</v>
      </c>
      <c r="W26" s="59">
        <f>P26+Q26+V26</f>
        <v>4028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4920</v>
      </c>
      <c r="AB26" s="18">
        <f>H26+R26</f>
        <v>2500</v>
      </c>
      <c r="AC26" s="18">
        <f>I26+S26</f>
        <v>2420</v>
      </c>
      <c r="AD26" s="18">
        <f>J26+T26</f>
        <v>895</v>
      </c>
      <c r="AE26" s="18">
        <f>L26+V26</f>
        <v>2596</v>
      </c>
      <c r="AF26" s="18">
        <f>M26+W26</f>
        <v>7516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>D29+E29</f>
        <v>0</v>
      </c>
      <c r="G29" s="12">
        <f>H29+I29</f>
        <v>1500</v>
      </c>
      <c r="H29" s="50">
        <v>0</v>
      </c>
      <c r="I29" s="50">
        <v>1500</v>
      </c>
      <c r="J29" s="50">
        <v>945</v>
      </c>
      <c r="K29" s="15">
        <v>2.5</v>
      </c>
      <c r="L29" s="18">
        <f>ROUND(J29*K29,0)</f>
        <v>2363</v>
      </c>
      <c r="M29" s="19">
        <f>F29+G29+L29</f>
        <v>3863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1500</v>
      </c>
      <c r="AB29" s="18">
        <f>H29+R29</f>
        <v>0</v>
      </c>
      <c r="AC29" s="18">
        <f>I29+S29</f>
        <v>1500</v>
      </c>
      <c r="AD29" s="18">
        <f>J29+T29</f>
        <v>945</v>
      </c>
      <c r="AE29" s="18">
        <f>L29+V29</f>
        <v>2363</v>
      </c>
      <c r="AF29" s="18">
        <f>M29+W29</f>
        <v>3863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>D31+E31</f>
        <v>0</v>
      </c>
      <c r="G31" s="12">
        <f>H31+I31</f>
        <v>660</v>
      </c>
      <c r="H31" s="50">
        <v>300</v>
      </c>
      <c r="I31" s="50">
        <v>360</v>
      </c>
      <c r="J31" s="50">
        <v>22</v>
      </c>
      <c r="K31" s="16">
        <v>4.0999999999999996</v>
      </c>
      <c r="L31" s="18">
        <f>ROUND(J31*K31,0)</f>
        <v>90</v>
      </c>
      <c r="M31" s="19">
        <f>F31+G31+L31</f>
        <v>750</v>
      </c>
      <c r="N31" s="56">
        <v>0</v>
      </c>
      <c r="O31" s="51">
        <v>0</v>
      </c>
      <c r="P31" s="3">
        <f>N31+O31</f>
        <v>0</v>
      </c>
      <c r="Q31" s="12">
        <f>R31+S31</f>
        <v>1180</v>
      </c>
      <c r="R31" s="50">
        <v>1000</v>
      </c>
      <c r="S31" s="50">
        <v>180</v>
      </c>
      <c r="T31" s="50">
        <v>750</v>
      </c>
      <c r="U31" s="16">
        <v>4.0999999999999996</v>
      </c>
      <c r="V31" s="18">
        <f>ROUND(T31*U31,0)</f>
        <v>3075</v>
      </c>
      <c r="W31" s="59">
        <f>P31+Q31+V31</f>
        <v>4255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1840</v>
      </c>
      <c r="AB31" s="18">
        <f>H31+R31</f>
        <v>1300</v>
      </c>
      <c r="AC31" s="18">
        <f>I31+S31</f>
        <v>540</v>
      </c>
      <c r="AD31" s="18">
        <f>J31+T31</f>
        <v>772</v>
      </c>
      <c r="AE31" s="18">
        <f>L31+V31</f>
        <v>3165</v>
      </c>
      <c r="AF31" s="18">
        <f>M31+W31</f>
        <v>5005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>D33+E33</f>
        <v>0</v>
      </c>
      <c r="G33" s="12">
        <f>H33+I33</f>
        <v>820</v>
      </c>
      <c r="H33" s="50">
        <v>300</v>
      </c>
      <c r="I33" s="50">
        <v>520</v>
      </c>
      <c r="J33" s="50">
        <v>22</v>
      </c>
      <c r="K33" s="16">
        <v>3.8</v>
      </c>
      <c r="L33" s="18">
        <f>ROUND(J33*K33,0)</f>
        <v>84</v>
      </c>
      <c r="M33" s="19">
        <f>F33+G33+L33</f>
        <v>904</v>
      </c>
      <c r="N33" s="56">
        <v>0</v>
      </c>
      <c r="O33" s="51">
        <v>0</v>
      </c>
      <c r="P33" s="3">
        <f>N33+O33</f>
        <v>0</v>
      </c>
      <c r="Q33" s="12">
        <f>R33+S33</f>
        <v>400</v>
      </c>
      <c r="R33" s="50">
        <v>200</v>
      </c>
      <c r="S33" s="50">
        <v>200</v>
      </c>
      <c r="T33" s="50">
        <v>20</v>
      </c>
      <c r="U33" s="16">
        <v>3.8</v>
      </c>
      <c r="V33" s="18">
        <f>ROUND(T33*U33,0)</f>
        <v>76</v>
      </c>
      <c r="W33" s="59">
        <f>P33+Q33+V33</f>
        <v>476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1220</v>
      </c>
      <c r="AB33" s="18">
        <f>H33+R33</f>
        <v>500</v>
      </c>
      <c r="AC33" s="18">
        <f>I33+S33</f>
        <v>720</v>
      </c>
      <c r="AD33" s="18">
        <f>J33+T33</f>
        <v>42</v>
      </c>
      <c r="AE33" s="18">
        <f>L33+V33</f>
        <v>160</v>
      </c>
      <c r="AF33" s="18">
        <f>M33+W33</f>
        <v>1380</v>
      </c>
      <c r="AG33" s="80">
        <v>4870</v>
      </c>
      <c r="AH33" s="81">
        <f>IFERROR(ROUND(AF33/AG33,0),"")</f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20378</v>
      </c>
      <c r="R34" s="50">
        <v>19278</v>
      </c>
      <c r="S34" s="68">
        <v>1100</v>
      </c>
      <c r="T34" s="68">
        <v>9600</v>
      </c>
      <c r="U34" s="15">
        <v>2.8</v>
      </c>
      <c r="V34" s="18">
        <f>ROUND(T34*U34,0)</f>
        <v>26880</v>
      </c>
      <c r="W34" s="59">
        <f>P34+Q34+V34</f>
        <v>47258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20378</v>
      </c>
      <c r="AB34" s="18">
        <f>H34+R34</f>
        <v>19278</v>
      </c>
      <c r="AC34" s="18">
        <f>I34+S34</f>
        <v>1100</v>
      </c>
      <c r="AD34" s="18">
        <f>J34+T34</f>
        <v>9600</v>
      </c>
      <c r="AE34" s="18">
        <f>L34+V34</f>
        <v>26880</v>
      </c>
      <c r="AF34" s="18">
        <f>M34+W34</f>
        <v>47258</v>
      </c>
      <c r="AG34" s="80">
        <v>3200</v>
      </c>
      <c r="AH34" s="81">
        <f>IFERROR(ROUND(AF34/AG34,0),"")</f>
        <v>15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>D38+E38</f>
        <v>0</v>
      </c>
      <c r="G38" s="12">
        <f>H38+I38</f>
        <v>2000</v>
      </c>
      <c r="H38" s="50">
        <v>200</v>
      </c>
      <c r="I38" s="68">
        <v>1800</v>
      </c>
      <c r="J38" s="68">
        <v>1500</v>
      </c>
      <c r="K38" s="15">
        <v>2</v>
      </c>
      <c r="L38" s="18">
        <f>ROUND(J38*K38,0)</f>
        <v>3000</v>
      </c>
      <c r="M38" s="19">
        <f>F38+G38+L38</f>
        <v>5000</v>
      </c>
      <c r="N38" s="57">
        <v>0</v>
      </c>
      <c r="O38" s="5">
        <v>0</v>
      </c>
      <c r="P38" s="49">
        <f>N38+O38</f>
        <v>0</v>
      </c>
      <c r="Q38" s="12">
        <f>R38+S38</f>
        <v>2300</v>
      </c>
      <c r="R38" s="5">
        <v>200</v>
      </c>
      <c r="S38" s="5">
        <v>2100</v>
      </c>
      <c r="T38" s="5">
        <v>87</v>
      </c>
      <c r="U38" s="15">
        <v>2</v>
      </c>
      <c r="V38" s="18">
        <f>ROUND(T38*U38,0)</f>
        <v>174</v>
      </c>
      <c r="W38" s="59">
        <f>P38+Q38+V38</f>
        <v>2474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4300</v>
      </c>
      <c r="AB38" s="18">
        <f>H38+R38</f>
        <v>400</v>
      </c>
      <c r="AC38" s="18">
        <f>I38+S38</f>
        <v>3900</v>
      </c>
      <c r="AD38" s="18">
        <f>J38+T38</f>
        <v>1587</v>
      </c>
      <c r="AE38" s="18">
        <f>L38+V38</f>
        <v>3174</v>
      </c>
      <c r="AF38" s="18">
        <f>M38+W38</f>
        <v>7474</v>
      </c>
      <c r="AG38" s="80">
        <v>3790</v>
      </c>
      <c r="AH38" s="81">
        <f>IFERROR(ROUND(AF38/AG38,0),"")</f>
        <v>2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>ROUND(J41*K41,0)</f>
        <v>0</v>
      </c>
      <c r="M41" s="146">
        <f>F41+G41+L41</f>
        <v>2934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2934</v>
      </c>
      <c r="AB41" s="145">
        <f>H41+R41</f>
        <v>100</v>
      </c>
      <c r="AC41" s="145">
        <f>I41+S41</f>
        <v>2834</v>
      </c>
      <c r="AD41" s="145">
        <f>J41+T41</f>
        <v>2585</v>
      </c>
      <c r="AE41" s="145">
        <f>L41+V41</f>
        <v>0</v>
      </c>
      <c r="AF41" s="145">
        <f>M41+W41</f>
        <v>2934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>ROUND(J42*K42,0)</f>
        <v>0</v>
      </c>
      <c r="M42" s="146">
        <f>F42+G42+L42</f>
        <v>3616</v>
      </c>
      <c r="N42" s="150">
        <v>0</v>
      </c>
      <c r="O42" s="141">
        <v>0</v>
      </c>
      <c r="P42" s="148">
        <f>N42+O42</f>
        <v>0</v>
      </c>
      <c r="Q42" s="142">
        <f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>ROUND(T42*U42,0)</f>
        <v>0</v>
      </c>
      <c r="W42" s="151">
        <f>P42+Q42+V42</f>
        <v>1130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4746</v>
      </c>
      <c r="AB42" s="145">
        <f>H42+R42</f>
        <v>0</v>
      </c>
      <c r="AC42" s="145">
        <f>I42+S42</f>
        <v>4746</v>
      </c>
      <c r="AD42" s="145">
        <f>J42+T42</f>
        <v>2944</v>
      </c>
      <c r="AE42" s="145">
        <f>L42+V42</f>
        <v>0</v>
      </c>
      <c r="AF42" s="145">
        <f>M42+W42</f>
        <v>4746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>ROUND(J45*K45,0)</f>
        <v>0</v>
      </c>
      <c r="M45" s="146">
        <f>F45+G45+L45</f>
        <v>2</v>
      </c>
      <c r="N45" s="150">
        <v>0</v>
      </c>
      <c r="O45" s="141">
        <v>0</v>
      </c>
      <c r="P45" s="148">
        <f>N45+O45</f>
        <v>0</v>
      </c>
      <c r="Q45" s="142">
        <f>R45+S45</f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>ROUND(T45*U45,0)</f>
        <v>0</v>
      </c>
      <c r="W45" s="151">
        <f>P45+Q45+V45</f>
        <v>884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886</v>
      </c>
      <c r="AB45" s="145">
        <f>H45+R45</f>
        <v>0</v>
      </c>
      <c r="AC45" s="145">
        <f>I45+S45</f>
        <v>886</v>
      </c>
      <c r="AD45" s="145">
        <f>J45+T45</f>
        <v>0</v>
      </c>
      <c r="AE45" s="145">
        <f>L45+V45</f>
        <v>0</v>
      </c>
      <c r="AF45" s="145">
        <f>M45+W45</f>
        <v>886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874</v>
      </c>
      <c r="R46" s="50">
        <v>70</v>
      </c>
      <c r="S46" s="68">
        <v>804</v>
      </c>
      <c r="T46" s="68">
        <v>1720</v>
      </c>
      <c r="U46" s="15">
        <v>2</v>
      </c>
      <c r="V46" s="18">
        <f>ROUND(T46*U46,0)</f>
        <v>3440</v>
      </c>
      <c r="W46" s="59">
        <f>P46+Q46+V46</f>
        <v>4314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874</v>
      </c>
      <c r="AB46" s="18">
        <f>H46+R46</f>
        <v>70</v>
      </c>
      <c r="AC46" s="18">
        <f>I46+S46</f>
        <v>804</v>
      </c>
      <c r="AD46" s="18">
        <f>J46+T46</f>
        <v>1720</v>
      </c>
      <c r="AE46" s="18">
        <f>L46+V46</f>
        <v>3440</v>
      </c>
      <c r="AF46" s="18">
        <f>M46+W46</f>
        <v>4314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>D47+E47</f>
        <v>0</v>
      </c>
      <c r="G47" s="12">
        <f>H47+I47</f>
        <v>38420</v>
      </c>
      <c r="H47" s="5">
        <v>31286</v>
      </c>
      <c r="I47" s="5">
        <v>7134</v>
      </c>
      <c r="J47" s="5">
        <v>11100</v>
      </c>
      <c r="K47" s="15">
        <v>2.7</v>
      </c>
      <c r="L47" s="18">
        <f>ROUND(J47*K47,0)</f>
        <v>29970</v>
      </c>
      <c r="M47" s="19">
        <f>F47+G47+L47</f>
        <v>68390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38420</v>
      </c>
      <c r="AB47" s="18">
        <f>H47+R47</f>
        <v>31286</v>
      </c>
      <c r="AC47" s="18">
        <f>I47+S47</f>
        <v>7134</v>
      </c>
      <c r="AD47" s="18">
        <f>J47+T47</f>
        <v>11100</v>
      </c>
      <c r="AE47" s="18">
        <f>L47+V47</f>
        <v>29970</v>
      </c>
      <c r="AF47" s="18">
        <f>M47+W47</f>
        <v>68390</v>
      </c>
      <c r="AG47" s="80">
        <v>4670</v>
      </c>
      <c r="AH47" s="81">
        <f>IFERROR(ROUND(AF47/AG47,0),"")</f>
        <v>15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>D49+E49</f>
        <v>0</v>
      </c>
      <c r="G49" s="12">
        <f>H49+I49</f>
        <v>912</v>
      </c>
      <c r="H49" s="50">
        <v>62</v>
      </c>
      <c r="I49" s="50">
        <v>850</v>
      </c>
      <c r="J49" s="50">
        <v>740</v>
      </c>
      <c r="K49" s="15">
        <v>2.9</v>
      </c>
      <c r="L49" s="18">
        <f>ROUND(J49*K49,0)</f>
        <v>2146</v>
      </c>
      <c r="M49" s="19">
        <f>F49+G49+L49</f>
        <v>3058</v>
      </c>
      <c r="N49" s="56">
        <v>0</v>
      </c>
      <c r="O49" s="51">
        <v>0</v>
      </c>
      <c r="P49" s="3">
        <f>N49+O49</f>
        <v>0</v>
      </c>
      <c r="Q49" s="12">
        <f>R49+S49</f>
        <v>620</v>
      </c>
      <c r="R49" s="50">
        <v>400</v>
      </c>
      <c r="S49" s="50">
        <v>220</v>
      </c>
      <c r="T49" s="50">
        <v>200</v>
      </c>
      <c r="U49" s="15">
        <v>2.9</v>
      </c>
      <c r="V49" s="18">
        <f>ROUND(T49*U49,0)</f>
        <v>580</v>
      </c>
      <c r="W49" s="59">
        <f>P49+Q49+V49</f>
        <v>1200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1532</v>
      </c>
      <c r="AB49" s="18">
        <f>H49+R49</f>
        <v>462</v>
      </c>
      <c r="AC49" s="18">
        <f>I49+S49</f>
        <v>1070</v>
      </c>
      <c r="AD49" s="18">
        <f>J49+T49</f>
        <v>940</v>
      </c>
      <c r="AE49" s="18">
        <f>L49+V49</f>
        <v>2726</v>
      </c>
      <c r="AF49" s="18">
        <f>M49+W49</f>
        <v>4258</v>
      </c>
      <c r="AG49" s="80">
        <v>4800</v>
      </c>
      <c r="AH49" s="81">
        <f>IFERROR(ROUND(AF49/AG49,0),"")</f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>D50+E50</f>
        <v>0</v>
      </c>
      <c r="G50" s="12">
        <f>H50+I50</f>
        <v>3781</v>
      </c>
      <c r="H50" s="50">
        <v>2561</v>
      </c>
      <c r="I50" s="50">
        <v>1220</v>
      </c>
      <c r="J50" s="50">
        <v>1030</v>
      </c>
      <c r="K50" s="15">
        <v>2.6</v>
      </c>
      <c r="L50" s="18">
        <f>ROUND(J50*K50,0)</f>
        <v>2678</v>
      </c>
      <c r="M50" s="19">
        <f>F50+G50+L50</f>
        <v>6459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3781</v>
      </c>
      <c r="AB50" s="18">
        <f>H50+R50</f>
        <v>2561</v>
      </c>
      <c r="AC50" s="18">
        <f>I50+S50</f>
        <v>1220</v>
      </c>
      <c r="AD50" s="18">
        <f>J50+T50</f>
        <v>1030</v>
      </c>
      <c r="AE50" s="18">
        <f>L50+V50</f>
        <v>2678</v>
      </c>
      <c r="AF50" s="18">
        <f>M50+W50</f>
        <v>6459</v>
      </c>
      <c r="AG50" s="80">
        <v>4211</v>
      </c>
      <c r="AH50" s="81">
        <f>IFERROR(ROUND(AF50/AG50,0),"")</f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>D52+E52</f>
        <v>0</v>
      </c>
      <c r="G52" s="12">
        <f>H52+I52</f>
        <v>1370</v>
      </c>
      <c r="H52" s="50">
        <v>250</v>
      </c>
      <c r="I52" s="50">
        <v>1120</v>
      </c>
      <c r="J52" s="50">
        <v>1002</v>
      </c>
      <c r="K52" s="15">
        <v>3</v>
      </c>
      <c r="L52" s="18">
        <f>ROUND(J52*K52,0)</f>
        <v>3006</v>
      </c>
      <c r="M52" s="19">
        <f>F52+G52+L52</f>
        <v>4376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1370</v>
      </c>
      <c r="AB52" s="18">
        <f>H52+R52</f>
        <v>250</v>
      </c>
      <c r="AC52" s="18">
        <f>I52+S52</f>
        <v>1120</v>
      </c>
      <c r="AD52" s="18">
        <f>J52+T52</f>
        <v>1002</v>
      </c>
      <c r="AE52" s="18">
        <f>L52+V52</f>
        <v>3006</v>
      </c>
      <c r="AF52" s="18">
        <f>M52+W52</f>
        <v>4376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300</v>
      </c>
      <c r="R53" s="50">
        <v>240</v>
      </c>
      <c r="S53" s="50">
        <v>60</v>
      </c>
      <c r="T53" s="50">
        <v>200</v>
      </c>
      <c r="U53" s="15">
        <v>3</v>
      </c>
      <c r="V53" s="18">
        <f>ROUND(T53*U53,0)</f>
        <v>600</v>
      </c>
      <c r="W53" s="59">
        <f>P53+Q53+V53</f>
        <v>900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300</v>
      </c>
      <c r="AB53" s="18">
        <f>H53+R53</f>
        <v>240</v>
      </c>
      <c r="AC53" s="18">
        <f>I53+S53</f>
        <v>60</v>
      </c>
      <c r="AD53" s="18">
        <f>J53+T53</f>
        <v>200</v>
      </c>
      <c r="AE53" s="18">
        <f>L53+V53</f>
        <v>600</v>
      </c>
      <c r="AF53" s="18">
        <f>M53+W53</f>
        <v>900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>D55+E55</f>
        <v>0</v>
      </c>
      <c r="G55" s="12">
        <f>H55+I55</f>
        <v>1850</v>
      </c>
      <c r="H55" s="50">
        <v>50</v>
      </c>
      <c r="I55" s="50">
        <v>1800</v>
      </c>
      <c r="J55" s="50">
        <v>1000</v>
      </c>
      <c r="K55" s="15">
        <v>2.5</v>
      </c>
      <c r="L55" s="18">
        <f>ROUND(J55*K55,0)</f>
        <v>2500</v>
      </c>
      <c r="M55" s="19">
        <f>F55+G55+L55</f>
        <v>4350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1850</v>
      </c>
      <c r="AB55" s="18">
        <f>H55+R55</f>
        <v>50</v>
      </c>
      <c r="AC55" s="18">
        <f>I55+S55</f>
        <v>1800</v>
      </c>
      <c r="AD55" s="18">
        <f>J55+T55</f>
        <v>1000</v>
      </c>
      <c r="AE55" s="18">
        <f>L55+V55</f>
        <v>2500</v>
      </c>
      <c r="AF55" s="18">
        <f>M55+W55</f>
        <v>4350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10222</v>
      </c>
      <c r="H57" s="148">
        <v>0</v>
      </c>
      <c r="I57" s="148">
        <v>10222</v>
      </c>
      <c r="J57" s="148">
        <v>0</v>
      </c>
      <c r="K57" s="143">
        <v>0</v>
      </c>
      <c r="L57" s="145">
        <f>ROUND(J57*K57,0)</f>
        <v>0</v>
      </c>
      <c r="M57" s="146">
        <f>F57+G57+L57</f>
        <v>10222</v>
      </c>
      <c r="N57" s="160">
        <v>0</v>
      </c>
      <c r="O57" s="159">
        <v>0</v>
      </c>
      <c r="P57" s="140">
        <f>N57+O57</f>
        <v>0</v>
      </c>
      <c r="Q57" s="142">
        <f>R57+S57</f>
        <v>2590</v>
      </c>
      <c r="R57" s="149">
        <v>0</v>
      </c>
      <c r="S57" s="149">
        <v>2590</v>
      </c>
      <c r="T57" s="149">
        <v>0</v>
      </c>
      <c r="U57" s="143">
        <v>0</v>
      </c>
      <c r="V57" s="145">
        <f>ROUND(T57*U57,0)</f>
        <v>0</v>
      </c>
      <c r="W57" s="151">
        <f>P57+Q57+V57</f>
        <v>2590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12812</v>
      </c>
      <c r="AB57" s="145">
        <f>H57+R57</f>
        <v>0</v>
      </c>
      <c r="AC57" s="145">
        <f>I57+S57</f>
        <v>12812</v>
      </c>
      <c r="AD57" s="145">
        <f>J57+T57</f>
        <v>0</v>
      </c>
      <c r="AE57" s="145">
        <f>L57+V57</f>
        <v>0</v>
      </c>
      <c r="AF57" s="145">
        <f>M57+W57</f>
        <v>12812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10</v>
      </c>
      <c r="AB60" s="145">
        <f>H60+R60</f>
        <v>10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232</v>
      </c>
      <c r="H61" s="148">
        <v>232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232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232</v>
      </c>
      <c r="AB61" s="145">
        <f>H61+R61</f>
        <v>232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232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8378</v>
      </c>
      <c r="H63" s="149">
        <v>8378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8378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8378</v>
      </c>
      <c r="AB63" s="145">
        <f>H63+R63</f>
        <v>8378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8378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4845</v>
      </c>
      <c r="H64" s="149">
        <v>4435</v>
      </c>
      <c r="I64" s="149">
        <v>410</v>
      </c>
      <c r="J64" s="149">
        <v>240</v>
      </c>
      <c r="K64" s="143">
        <v>2</v>
      </c>
      <c r="L64" s="145">
        <f>ROUND(J64*K64,0)</f>
        <v>480</v>
      </c>
      <c r="M64" s="146">
        <f>F64+G64+L64</f>
        <v>5325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4845</v>
      </c>
      <c r="AB64" s="145">
        <f>H64+R64</f>
        <v>4435</v>
      </c>
      <c r="AC64" s="145">
        <f>I64+S64</f>
        <v>410</v>
      </c>
      <c r="AD64" s="145">
        <f>J64+T64</f>
        <v>240</v>
      </c>
      <c r="AE64" s="145">
        <f>L64+V64</f>
        <v>480</v>
      </c>
      <c r="AF64" s="145">
        <f>M64+W64</f>
        <v>5325</v>
      </c>
      <c r="AG64" s="154">
        <v>4300</v>
      </c>
      <c r="AH64" s="155">
        <f>IFERROR(ROUND(AF64/AG64,0),"")</f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1885</v>
      </c>
      <c r="H65" s="149">
        <v>815</v>
      </c>
      <c r="I65" s="149">
        <v>1070</v>
      </c>
      <c r="J65" s="145">
        <v>2800</v>
      </c>
      <c r="K65" s="143">
        <v>2</v>
      </c>
      <c r="L65" s="145">
        <f>ROUND(J65*K65,0)</f>
        <v>5600</v>
      </c>
      <c r="M65" s="146">
        <f>F65+G65+L65</f>
        <v>7485</v>
      </c>
      <c r="N65" s="58">
        <v>0</v>
      </c>
      <c r="O65" s="4">
        <v>0</v>
      </c>
      <c r="P65" s="140">
        <f>N65+O65</f>
        <v>0</v>
      </c>
      <c r="Q65" s="142">
        <f>R65+S65</f>
        <v>1850</v>
      </c>
      <c r="R65" s="149">
        <v>1650</v>
      </c>
      <c r="S65" s="149">
        <v>200</v>
      </c>
      <c r="T65" s="145">
        <v>600</v>
      </c>
      <c r="U65" s="143">
        <v>2</v>
      </c>
      <c r="V65" s="145">
        <f>ROUND(T65*U65,0)</f>
        <v>1200</v>
      </c>
      <c r="W65" s="151">
        <f>P65+Q65+V65</f>
        <v>3050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3735</v>
      </c>
      <c r="AB65" s="145">
        <f>H65+R65</f>
        <v>2465</v>
      </c>
      <c r="AC65" s="145">
        <f>I65+S65</f>
        <v>1270</v>
      </c>
      <c r="AD65" s="145">
        <f>J65+T65</f>
        <v>3400</v>
      </c>
      <c r="AE65" s="145">
        <f>L65+V65</f>
        <v>6800</v>
      </c>
      <c r="AF65" s="145">
        <f>M65+W65</f>
        <v>10535</v>
      </c>
      <c r="AG65" s="154">
        <v>4300</v>
      </c>
      <c r="AH65" s="155">
        <f>IFERROR(ROUND(AF65/AG65,0),"")</f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2800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2800</v>
      </c>
      <c r="AB66" s="41">
        <f>H66+R66</f>
        <v>2800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2800</v>
      </c>
      <c r="AG66" s="82">
        <v>4670</v>
      </c>
      <c r="AH66" s="83">
        <f>IFERROR(ROUND(AF66/AG66,0),"")</f>
        <v>1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101163</v>
      </c>
      <c r="H68" s="65">
        <f>SUM(H10:H67)</f>
        <v>58673</v>
      </c>
      <c r="I68" s="65">
        <f>SUM(I10:I67)</f>
        <v>42490</v>
      </c>
      <c r="J68" s="65">
        <f>SUM(J10:J67)</f>
        <v>32182</v>
      </c>
      <c r="K68" s="23">
        <f>ROUND(L68/J68,0)</f>
        <v>2</v>
      </c>
      <c r="L68" s="65">
        <f>SUM(L10:L67)</f>
        <v>77085</v>
      </c>
      <c r="M68" s="65">
        <f>SUM(M10:M67)</f>
        <v>178248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36434</v>
      </c>
      <c r="R68" s="65">
        <f t="shared" ref="L68:T68" si="0">SUM(R10:R67)</f>
        <v>25726</v>
      </c>
      <c r="S68" s="65">
        <f>SUM(S10:S67)</f>
        <v>10708</v>
      </c>
      <c r="T68" s="65">
        <f>SUM(T10:T67)</f>
        <v>14844</v>
      </c>
      <c r="U68" s="23">
        <f>SUM(U10:U67)</f>
        <v>141.89999999999998</v>
      </c>
      <c r="V68" s="65">
        <f>SUM(V10:V67)</f>
        <v>38774</v>
      </c>
      <c r="W68" s="65">
        <f>SUM(W10:W67)</f>
        <v>75208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137597</v>
      </c>
      <c r="AB68" s="65">
        <f>SUM(AB10:AB67)</f>
        <v>84399</v>
      </c>
      <c r="AC68" s="65">
        <f>SUM(AC10:AC67)</f>
        <v>53198</v>
      </c>
      <c r="AD68" s="65">
        <f>SUM(AD10:AD67)</f>
        <v>47026</v>
      </c>
      <c r="AE68" s="65">
        <f>SUM(AE10:AE67)</f>
        <v>115859</v>
      </c>
      <c r="AF68" s="65">
        <f>SUM(AF10:AF67)</f>
        <v>253456</v>
      </c>
      <c r="AG68" s="65">
        <f>SUM(AG10:AG67)</f>
        <v>180151</v>
      </c>
      <c r="AH68" s="65">
        <f>SUM(AH10:AH67)</f>
        <v>54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3800</v>
      </c>
      <c r="H10" s="149">
        <v>1800</v>
      </c>
      <c r="I10" s="149">
        <v>2000</v>
      </c>
      <c r="J10" s="149">
        <v>4000</v>
      </c>
      <c r="K10" s="11">
        <v>3.8</v>
      </c>
      <c r="L10" s="142">
        <f>ROUND(J10*K10,0)</f>
        <v>15200</v>
      </c>
      <c r="M10" s="13">
        <f>F10+G10+L10</f>
        <v>19000</v>
      </c>
      <c r="N10" s="10">
        <v>0</v>
      </c>
      <c r="O10" s="149">
        <v>0</v>
      </c>
      <c r="P10" s="140">
        <f>N10+O10</f>
        <v>0</v>
      </c>
      <c r="Q10" s="142">
        <f>R10+S10</f>
        <v>140</v>
      </c>
      <c r="R10" s="149">
        <v>80</v>
      </c>
      <c r="S10" s="149">
        <v>60</v>
      </c>
      <c r="T10" s="149">
        <v>100</v>
      </c>
      <c r="U10" s="11">
        <v>3.8</v>
      </c>
      <c r="V10" s="142">
        <f>ROUND(T10*U10,0)</f>
        <v>380</v>
      </c>
      <c r="W10" s="43">
        <f>P10+Q10+V10</f>
        <v>520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3940</v>
      </c>
      <c r="AB10" s="142">
        <f>H10+R10</f>
        <v>1880</v>
      </c>
      <c r="AC10" s="142">
        <f>I10+S10</f>
        <v>2060</v>
      </c>
      <c r="AD10" s="142">
        <f>J10+T10</f>
        <v>4100</v>
      </c>
      <c r="AE10" s="142">
        <f>L10+V10</f>
        <v>15580</v>
      </c>
      <c r="AF10" s="142">
        <f>M10+W10</f>
        <v>19520</v>
      </c>
      <c r="AG10" s="78">
        <v>5282</v>
      </c>
      <c r="AH10">
        <f>IFERROR(ROUND(AF10/AG10,0),"")</f>
        <v>4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650</v>
      </c>
      <c r="H16" s="149">
        <v>500</v>
      </c>
      <c r="I16" s="149">
        <v>150</v>
      </c>
      <c r="J16" s="149">
        <v>60</v>
      </c>
      <c r="K16" s="143">
        <v>2.7</v>
      </c>
      <c r="L16" s="145">
        <f>ROUND(J16*K16,0)</f>
        <v>162</v>
      </c>
      <c r="M16" s="146">
        <f>F16+G16+L16</f>
        <v>812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650</v>
      </c>
      <c r="AB16" s="145">
        <f>H16+R16</f>
        <v>500</v>
      </c>
      <c r="AC16" s="145">
        <f>I16+S16</f>
        <v>150</v>
      </c>
      <c r="AD16" s="145">
        <f>J16+T16</f>
        <v>60</v>
      </c>
      <c r="AE16" s="145">
        <f>L16+V16</f>
        <v>162</v>
      </c>
      <c r="AF16" s="145">
        <f>M16+W16</f>
        <v>812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2700</v>
      </c>
      <c r="H17" s="149">
        <v>1000</v>
      </c>
      <c r="I17" s="149">
        <v>1700</v>
      </c>
      <c r="J17" s="149">
        <v>800</v>
      </c>
      <c r="K17" s="16">
        <v>4.2</v>
      </c>
      <c r="L17" s="145">
        <f>ROUND(J17*K17,0)</f>
        <v>3360</v>
      </c>
      <c r="M17" s="146">
        <f>F17+G17+L17</f>
        <v>6060</v>
      </c>
      <c r="N17" s="160">
        <v>0</v>
      </c>
      <c r="O17" s="159">
        <v>0</v>
      </c>
      <c r="P17" s="140">
        <f>N17+O17</f>
        <v>0</v>
      </c>
      <c r="Q17" s="142">
        <f>R17+S17</f>
        <v>800</v>
      </c>
      <c r="R17" s="149">
        <v>400</v>
      </c>
      <c r="S17" s="149">
        <v>400</v>
      </c>
      <c r="T17" s="149">
        <v>300</v>
      </c>
      <c r="U17" s="16">
        <v>4.2</v>
      </c>
      <c r="V17" s="145">
        <f>ROUND(T17*U17,0)</f>
        <v>1260</v>
      </c>
      <c r="W17" s="151">
        <f>P17+Q17+V17</f>
        <v>2060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3500</v>
      </c>
      <c r="AB17" s="145">
        <f>H17+R17</f>
        <v>1400</v>
      </c>
      <c r="AC17" s="145">
        <f>I17+S17</f>
        <v>2100</v>
      </c>
      <c r="AD17" s="145">
        <f>J17+T17</f>
        <v>1100</v>
      </c>
      <c r="AE17" s="145">
        <f>L17+V17</f>
        <v>4620</v>
      </c>
      <c r="AF17" s="145">
        <f>M17+W17</f>
        <v>8120</v>
      </c>
      <c r="AG17" s="154">
        <v>5000</v>
      </c>
      <c r="AH17">
        <f>IFERROR(ROUND(AF17/AG17,0),"")</f>
        <v>2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700</v>
      </c>
      <c r="H19" s="149">
        <v>400</v>
      </c>
      <c r="I19" s="149">
        <v>300</v>
      </c>
      <c r="J19" s="149">
        <v>750</v>
      </c>
      <c r="K19" s="143">
        <v>2.4</v>
      </c>
      <c r="L19" s="145">
        <f>ROUND(J19*K19,0)</f>
        <v>1800</v>
      </c>
      <c r="M19" s="146">
        <f>F19+G19+L19</f>
        <v>2500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700</v>
      </c>
      <c r="AB19" s="145">
        <f>H19+R19</f>
        <v>400</v>
      </c>
      <c r="AC19" s="145">
        <f>I19+S19</f>
        <v>300</v>
      </c>
      <c r="AD19" s="145">
        <f>J19+T19</f>
        <v>750</v>
      </c>
      <c r="AE19" s="145">
        <f>L19+V19</f>
        <v>1800</v>
      </c>
      <c r="AF19" s="145">
        <f>M19+W19</f>
        <v>2500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1120</v>
      </c>
      <c r="H23" s="149">
        <v>20</v>
      </c>
      <c r="I23" s="149">
        <v>1100</v>
      </c>
      <c r="J23" s="149">
        <v>900</v>
      </c>
      <c r="K23" s="143">
        <v>3.1</v>
      </c>
      <c r="L23" s="145">
        <f>ROUND(J23*K23,0)</f>
        <v>2790</v>
      </c>
      <c r="M23" s="146">
        <f>F23+G23+L23</f>
        <v>3910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1120</v>
      </c>
      <c r="AB23" s="145">
        <f>H23+R23</f>
        <v>20</v>
      </c>
      <c r="AC23" s="145">
        <f>I23+S23</f>
        <v>1100</v>
      </c>
      <c r="AD23" s="145">
        <f>J23+T23</f>
        <v>900</v>
      </c>
      <c r="AE23" s="145">
        <f>L23+V23</f>
        <v>2790</v>
      </c>
      <c r="AF23" s="145">
        <f>M23+W23</f>
        <v>3910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1900</v>
      </c>
      <c r="H26" s="149">
        <v>300</v>
      </c>
      <c r="I26" s="149">
        <v>1600</v>
      </c>
      <c r="J26" s="149">
        <v>500</v>
      </c>
      <c r="K26" s="143">
        <v>2.9</v>
      </c>
      <c r="L26" s="145">
        <f>ROUND(J26*K26,0)</f>
        <v>1450</v>
      </c>
      <c r="M26" s="146">
        <f>F26+G26+L26</f>
        <v>3350</v>
      </c>
      <c r="N26" s="160">
        <v>0</v>
      </c>
      <c r="O26" s="159">
        <v>0</v>
      </c>
      <c r="P26" s="140">
        <f>N26+O26</f>
        <v>0</v>
      </c>
      <c r="Q26" s="142">
        <f>R26+S26</f>
        <v>2900</v>
      </c>
      <c r="R26" s="149">
        <v>2200</v>
      </c>
      <c r="S26" s="149">
        <v>700</v>
      </c>
      <c r="T26" s="149">
        <v>375</v>
      </c>
      <c r="U26" s="143">
        <v>2.9</v>
      </c>
      <c r="V26" s="145">
        <f>ROUND(T26*U26,0)</f>
        <v>1088</v>
      </c>
      <c r="W26" s="151">
        <f>P26+Q26+V26</f>
        <v>3988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4800</v>
      </c>
      <c r="AB26" s="145">
        <f>H26+R26</f>
        <v>2500</v>
      </c>
      <c r="AC26" s="145">
        <f>I26+S26</f>
        <v>2300</v>
      </c>
      <c r="AD26" s="145">
        <f>J26+T26</f>
        <v>875</v>
      </c>
      <c r="AE26" s="145">
        <f>L26+V26</f>
        <v>2538</v>
      </c>
      <c r="AF26" s="145">
        <f>M26+W26</f>
        <v>7338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600</v>
      </c>
      <c r="H31" s="149">
        <v>300</v>
      </c>
      <c r="I31" s="149">
        <v>300</v>
      </c>
      <c r="J31" s="149">
        <v>20</v>
      </c>
      <c r="K31" s="16">
        <v>4.0999999999999996</v>
      </c>
      <c r="L31" s="145">
        <f>ROUND(J31*K31,0)</f>
        <v>82</v>
      </c>
      <c r="M31" s="146">
        <f>F31+G31+L31</f>
        <v>682</v>
      </c>
      <c r="N31" s="160">
        <v>0</v>
      </c>
      <c r="O31" s="159">
        <v>0</v>
      </c>
      <c r="P31" s="140">
        <f>N31+O31</f>
        <v>0</v>
      </c>
      <c r="Q31" s="142">
        <f>R31+S31</f>
        <v>1080</v>
      </c>
      <c r="R31" s="149">
        <v>1000</v>
      </c>
      <c r="S31" s="149">
        <v>80</v>
      </c>
      <c r="T31" s="149">
        <v>750</v>
      </c>
      <c r="U31" s="16">
        <v>4.0999999999999996</v>
      </c>
      <c r="V31" s="145">
        <f>ROUND(T31*U31,0)</f>
        <v>3075</v>
      </c>
      <c r="W31" s="151">
        <f>P31+Q31+V31</f>
        <v>4155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1680</v>
      </c>
      <c r="AB31" s="145">
        <f>H31+R31</f>
        <v>1300</v>
      </c>
      <c r="AC31" s="145">
        <f>I31+S31</f>
        <v>380</v>
      </c>
      <c r="AD31" s="145">
        <f>J31+T31</f>
        <v>770</v>
      </c>
      <c r="AE31" s="145">
        <f>L31+V31</f>
        <v>3157</v>
      </c>
      <c r="AF31" s="145">
        <f>M31+W31</f>
        <v>4837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800</v>
      </c>
      <c r="H33" s="149">
        <v>300</v>
      </c>
      <c r="I33" s="149">
        <v>500</v>
      </c>
      <c r="J33" s="149">
        <v>20</v>
      </c>
      <c r="K33" s="16">
        <v>3.8</v>
      </c>
      <c r="L33" s="145">
        <f>ROUND(J33*K33,0)</f>
        <v>76</v>
      </c>
      <c r="M33" s="146">
        <f>F33+G33+L33</f>
        <v>876</v>
      </c>
      <c r="N33" s="160">
        <v>0</v>
      </c>
      <c r="O33" s="159">
        <v>0</v>
      </c>
      <c r="P33" s="140">
        <f>N33+O33</f>
        <v>0</v>
      </c>
      <c r="Q33" s="142">
        <f>R33+S33</f>
        <v>400</v>
      </c>
      <c r="R33" s="149">
        <v>200</v>
      </c>
      <c r="S33" s="149">
        <v>200</v>
      </c>
      <c r="T33" s="149">
        <v>20</v>
      </c>
      <c r="U33" s="16">
        <v>3.8</v>
      </c>
      <c r="V33" s="145">
        <f>ROUND(T33*U33,0)</f>
        <v>76</v>
      </c>
      <c r="W33" s="151">
        <f>P33+Q33+V33</f>
        <v>476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1200</v>
      </c>
      <c r="AB33" s="145">
        <f>H33+R33</f>
        <v>500</v>
      </c>
      <c r="AC33" s="145">
        <f>I33+S33</f>
        <v>700</v>
      </c>
      <c r="AD33" s="145">
        <f>J33+T33</f>
        <v>40</v>
      </c>
      <c r="AE33" s="145">
        <f>L33+V33</f>
        <v>152</v>
      </c>
      <c r="AF33" s="145">
        <f>M33+W33</f>
        <v>1352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12100</v>
      </c>
      <c r="R34" s="149">
        <v>11000</v>
      </c>
      <c r="S34" s="68">
        <v>1100</v>
      </c>
      <c r="T34" s="68">
        <v>9600</v>
      </c>
      <c r="U34" s="143">
        <v>2.8</v>
      </c>
      <c r="V34" s="145">
        <f>ROUND(T34*U34,0)</f>
        <v>26880</v>
      </c>
      <c r="W34" s="151">
        <f>P34+Q34+V34</f>
        <v>38980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12100</v>
      </c>
      <c r="AB34" s="145">
        <f>H34+R34</f>
        <v>11000</v>
      </c>
      <c r="AC34" s="145">
        <f>I34+S34</f>
        <v>1100</v>
      </c>
      <c r="AD34" s="145">
        <f>J34+T34</f>
        <v>9600</v>
      </c>
      <c r="AE34" s="145">
        <f>L34+V34</f>
        <v>26880</v>
      </c>
      <c r="AF34" s="145">
        <f>M34+W34</f>
        <v>38980</v>
      </c>
      <c r="AG34" s="154">
        <v>3200</v>
      </c>
      <c r="AH34">
        <f>IFERROR(ROUND(AF34/AG34,0),"")</f>
        <v>12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2000</v>
      </c>
      <c r="H38" s="149">
        <v>200</v>
      </c>
      <c r="I38" s="68">
        <v>1800</v>
      </c>
      <c r="J38" s="68">
        <v>1500</v>
      </c>
      <c r="K38" s="143">
        <v>2</v>
      </c>
      <c r="L38" s="145">
        <f>ROUND(J38*K38,0)</f>
        <v>3000</v>
      </c>
      <c r="M38" s="146">
        <f>F38+G38+L38</f>
        <v>5000</v>
      </c>
      <c r="N38" s="150">
        <v>0</v>
      </c>
      <c r="O38" s="141">
        <v>0</v>
      </c>
      <c r="P38" s="148">
        <f>N38+O38</f>
        <v>0</v>
      </c>
      <c r="Q38" s="142">
        <f>R38+S38</f>
        <v>2300</v>
      </c>
      <c r="R38" s="141">
        <v>200</v>
      </c>
      <c r="S38" s="141">
        <v>2100</v>
      </c>
      <c r="T38" s="141">
        <v>87</v>
      </c>
      <c r="U38" s="143">
        <v>2</v>
      </c>
      <c r="V38" s="145">
        <f>ROUND(T38*U38,0)</f>
        <v>174</v>
      </c>
      <c r="W38" s="151">
        <f>P38+Q38+V38</f>
        <v>2474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4300</v>
      </c>
      <c r="AB38" s="145">
        <f>H38+R38</f>
        <v>400</v>
      </c>
      <c r="AC38" s="145">
        <f>I38+S38</f>
        <v>3900</v>
      </c>
      <c r="AD38" s="145">
        <f>J38+T38</f>
        <v>1587</v>
      </c>
      <c r="AE38" s="145">
        <f>L38+V38</f>
        <v>3174</v>
      </c>
      <c r="AF38" s="145">
        <f>M38+W38</f>
        <v>7474</v>
      </c>
      <c r="AG38" s="154">
        <v>3790</v>
      </c>
      <c r="AH38">
        <f>IFERROR(ROUND(AF38/AG38,0),"")</f>
        <v>2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2934</v>
      </c>
      <c r="H41" s="149">
        <v>100</v>
      </c>
      <c r="I41" s="68">
        <v>2834</v>
      </c>
      <c r="J41" s="68">
        <v>2585</v>
      </c>
      <c r="K41" s="143">
        <v>0</v>
      </c>
      <c r="L41" s="145">
        <f>ROUND(J41*K41,0)</f>
        <v>0</v>
      </c>
      <c r="M41" s="146">
        <f>F41+G41+L41</f>
        <v>2934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2934</v>
      </c>
      <c r="AB41" s="145">
        <f>H41+R41</f>
        <v>100</v>
      </c>
      <c r="AC41" s="145">
        <f>I41+S41</f>
        <v>2834</v>
      </c>
      <c r="AD41" s="145">
        <f>J41+T41</f>
        <v>2585</v>
      </c>
      <c r="AE41" s="145">
        <f>L41+V41</f>
        <v>0</v>
      </c>
      <c r="AF41" s="145">
        <f>M41+W41</f>
        <v>2934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3616</v>
      </c>
      <c r="H42" s="149">
        <v>0</v>
      </c>
      <c r="I42" s="68">
        <v>3616</v>
      </c>
      <c r="J42" s="68">
        <v>2057</v>
      </c>
      <c r="K42" s="143">
        <v>0</v>
      </c>
      <c r="L42" s="145">
        <f>ROUND(J42*K42,0)</f>
        <v>0</v>
      </c>
      <c r="M42" s="146">
        <f>F42+G42+L42</f>
        <v>3616</v>
      </c>
      <c r="N42" s="150">
        <v>0</v>
      </c>
      <c r="O42" s="141">
        <v>0</v>
      </c>
      <c r="P42" s="148">
        <f>N42+O42</f>
        <v>0</v>
      </c>
      <c r="Q42" s="142">
        <f>R42+S42</f>
        <v>1130</v>
      </c>
      <c r="R42" s="148">
        <v>0</v>
      </c>
      <c r="S42" s="148">
        <v>1130</v>
      </c>
      <c r="T42" s="148">
        <v>887</v>
      </c>
      <c r="U42" s="143">
        <v>0</v>
      </c>
      <c r="V42" s="145">
        <f>ROUND(T42*U42,0)</f>
        <v>0</v>
      </c>
      <c r="W42" s="151">
        <f>P42+Q42+V42</f>
        <v>1130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4746</v>
      </c>
      <c r="AB42" s="145">
        <f>H42+R42</f>
        <v>0</v>
      </c>
      <c r="AC42" s="145">
        <f>I42+S42</f>
        <v>4746</v>
      </c>
      <c r="AD42" s="145">
        <f>J42+T42</f>
        <v>2944</v>
      </c>
      <c r="AE42" s="145">
        <f>L42+V42</f>
        <v>0</v>
      </c>
      <c r="AF42" s="145">
        <f>M42+W42</f>
        <v>4746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2</v>
      </c>
      <c r="H45" s="149">
        <v>0</v>
      </c>
      <c r="I45" s="68">
        <v>2</v>
      </c>
      <c r="J45" s="68">
        <v>0</v>
      </c>
      <c r="K45" s="143">
        <v>0</v>
      </c>
      <c r="L45" s="145">
        <f>ROUND(J45*K45,0)</f>
        <v>0</v>
      </c>
      <c r="M45" s="146">
        <f>F45+G45+L45</f>
        <v>2</v>
      </c>
      <c r="N45" s="150">
        <v>0</v>
      </c>
      <c r="O45" s="141">
        <v>0</v>
      </c>
      <c r="P45" s="148">
        <f>N45+O45</f>
        <v>0</v>
      </c>
      <c r="Q45" s="142">
        <f>R45+S45</f>
        <v>884</v>
      </c>
      <c r="R45" s="148">
        <v>0</v>
      </c>
      <c r="S45" s="148">
        <v>884</v>
      </c>
      <c r="T45" s="148">
        <v>0</v>
      </c>
      <c r="U45" s="143">
        <v>0</v>
      </c>
      <c r="V45" s="145">
        <f>ROUND(T45*U45,0)</f>
        <v>0</v>
      </c>
      <c r="W45" s="151">
        <f>P45+Q45+V45</f>
        <v>884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886</v>
      </c>
      <c r="AB45" s="145">
        <f>H45+R45</f>
        <v>0</v>
      </c>
      <c r="AC45" s="145">
        <f>I45+S45</f>
        <v>886</v>
      </c>
      <c r="AD45" s="145">
        <f>J45+T45</f>
        <v>0</v>
      </c>
      <c r="AE45" s="145">
        <f>L45+V45</f>
        <v>0</v>
      </c>
      <c r="AF45" s="145">
        <f>M45+W45</f>
        <v>886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874</v>
      </c>
      <c r="R46" s="149">
        <v>70</v>
      </c>
      <c r="S46" s="68">
        <v>804</v>
      </c>
      <c r="T46" s="68">
        <v>1720</v>
      </c>
      <c r="U46" s="143">
        <v>2</v>
      </c>
      <c r="V46" s="145">
        <f>ROUND(T46*U46,0)</f>
        <v>3440</v>
      </c>
      <c r="W46" s="151">
        <f>P46+Q46+V46</f>
        <v>4314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874</v>
      </c>
      <c r="AB46" s="145">
        <f>H46+R46</f>
        <v>70</v>
      </c>
      <c r="AC46" s="145">
        <f>I46+S46</f>
        <v>804</v>
      </c>
      <c r="AD46" s="145">
        <f>J46+T46</f>
        <v>1720</v>
      </c>
      <c r="AE46" s="145">
        <f>L46+V46</f>
        <v>3440</v>
      </c>
      <c r="AF46" s="145">
        <f>M46+W46</f>
        <v>4314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17134</v>
      </c>
      <c r="H47" s="141">
        <v>10000</v>
      </c>
      <c r="I47" s="141">
        <v>7134</v>
      </c>
      <c r="J47" s="141">
        <v>11100</v>
      </c>
      <c r="K47" s="143">
        <v>2.7</v>
      </c>
      <c r="L47" s="145">
        <f>ROUND(J47*K47,0)</f>
        <v>29970</v>
      </c>
      <c r="M47" s="146">
        <f>F47+G47+L47</f>
        <v>47104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17134</v>
      </c>
      <c r="AB47" s="145">
        <f>H47+R47</f>
        <v>10000</v>
      </c>
      <c r="AC47" s="145">
        <f>I47+S47</f>
        <v>7134</v>
      </c>
      <c r="AD47" s="145">
        <f>J47+T47</f>
        <v>11100</v>
      </c>
      <c r="AE47" s="145">
        <f>L47+V47</f>
        <v>29970</v>
      </c>
      <c r="AF47" s="145">
        <f>M47+W47</f>
        <v>47104</v>
      </c>
      <c r="AG47" s="154">
        <v>4670</v>
      </c>
      <c r="AH47">
        <f>IFERROR(ROUND(AF47/AG47,0),"")</f>
        <v>10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860</v>
      </c>
      <c r="H49" s="149">
        <v>60</v>
      </c>
      <c r="I49" s="149">
        <v>800</v>
      </c>
      <c r="J49" s="149">
        <v>700</v>
      </c>
      <c r="K49" s="143">
        <v>2.9</v>
      </c>
      <c r="L49" s="145">
        <f>ROUND(J49*K49,0)</f>
        <v>2030</v>
      </c>
      <c r="M49" s="146">
        <f>F49+G49+L49</f>
        <v>2890</v>
      </c>
      <c r="N49" s="160">
        <v>0</v>
      </c>
      <c r="O49" s="159">
        <v>0</v>
      </c>
      <c r="P49" s="140">
        <f>N49+O49</f>
        <v>0</v>
      </c>
      <c r="Q49" s="142">
        <f>R49+S49</f>
        <v>560</v>
      </c>
      <c r="R49" s="149">
        <v>400</v>
      </c>
      <c r="S49" s="149">
        <v>160</v>
      </c>
      <c r="T49" s="149">
        <v>200</v>
      </c>
      <c r="U49" s="143">
        <v>2.9</v>
      </c>
      <c r="V49" s="145">
        <f>ROUND(T49*U49,0)</f>
        <v>580</v>
      </c>
      <c r="W49" s="151">
        <f>P49+Q49+V49</f>
        <v>1140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1420</v>
      </c>
      <c r="AB49" s="145">
        <f>H49+R49</f>
        <v>460</v>
      </c>
      <c r="AC49" s="145">
        <f>I49+S49</f>
        <v>960</v>
      </c>
      <c r="AD49" s="145">
        <f>J49+T49</f>
        <v>900</v>
      </c>
      <c r="AE49" s="145">
        <f>L49+V49</f>
        <v>2610</v>
      </c>
      <c r="AF49" s="145">
        <f>M49+W49</f>
        <v>4030</v>
      </c>
      <c r="AG49" s="154">
        <v>4800</v>
      </c>
      <c r="AH49">
        <f>IFERROR(ROUND(AF49/AG49,0),"")</f>
        <v>1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1270</v>
      </c>
      <c r="H50" s="149">
        <v>70</v>
      </c>
      <c r="I50" s="149">
        <v>1200</v>
      </c>
      <c r="J50" s="149">
        <v>1000</v>
      </c>
      <c r="K50" s="143">
        <v>2.6</v>
      </c>
      <c r="L50" s="145">
        <f>ROUND(J50*K50,0)</f>
        <v>2600</v>
      </c>
      <c r="M50" s="146">
        <f>F50+G50+L50</f>
        <v>3870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1270</v>
      </c>
      <c r="AB50" s="145">
        <f>H50+R50</f>
        <v>70</v>
      </c>
      <c r="AC50" s="145">
        <f>I50+S50</f>
        <v>1200</v>
      </c>
      <c r="AD50" s="145">
        <f>J50+T50</f>
        <v>1000</v>
      </c>
      <c r="AE50" s="145">
        <f>L50+V50</f>
        <v>2600</v>
      </c>
      <c r="AF50" s="145">
        <f>M50+W50</f>
        <v>3870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1350</v>
      </c>
      <c r="H52" s="149">
        <v>250</v>
      </c>
      <c r="I52" s="149">
        <v>1100</v>
      </c>
      <c r="J52" s="149">
        <v>1000</v>
      </c>
      <c r="K52" s="143">
        <v>3</v>
      </c>
      <c r="L52" s="145">
        <f>ROUND(J52*K52,0)</f>
        <v>3000</v>
      </c>
      <c r="M52" s="146">
        <f>F52+G52+L52</f>
        <v>4350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1350</v>
      </c>
      <c r="AB52" s="145">
        <f>H52+R52</f>
        <v>250</v>
      </c>
      <c r="AC52" s="145">
        <f>I52+S52</f>
        <v>1100</v>
      </c>
      <c r="AD52" s="145">
        <f>J52+T52</f>
        <v>1000</v>
      </c>
      <c r="AE52" s="145">
        <f>L52+V52</f>
        <v>3000</v>
      </c>
      <c r="AF52" s="145">
        <f>M52+W52</f>
        <v>4350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300</v>
      </c>
      <c r="R53" s="149">
        <v>240</v>
      </c>
      <c r="S53" s="149">
        <v>60</v>
      </c>
      <c r="T53" s="149">
        <v>200</v>
      </c>
      <c r="U53" s="143">
        <v>3</v>
      </c>
      <c r="V53" s="145">
        <f>ROUND(T53*U53,0)</f>
        <v>600</v>
      </c>
      <c r="W53" s="151">
        <f>P53+Q53+V53</f>
        <v>900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300</v>
      </c>
      <c r="AB53" s="145">
        <f>H53+R53</f>
        <v>240</v>
      </c>
      <c r="AC53" s="145">
        <f>I53+S53</f>
        <v>60</v>
      </c>
      <c r="AD53" s="145">
        <f>J53+T53</f>
        <v>200</v>
      </c>
      <c r="AE53" s="145">
        <f>L53+V53</f>
        <v>600</v>
      </c>
      <c r="AF53" s="145">
        <f>M53+W53</f>
        <v>900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1850</v>
      </c>
      <c r="H55" s="149">
        <v>50</v>
      </c>
      <c r="I55" s="149">
        <v>1800</v>
      </c>
      <c r="J55" s="149">
        <v>1000</v>
      </c>
      <c r="K55" s="143">
        <v>2.5</v>
      </c>
      <c r="L55" s="145">
        <f>ROUND(J55*K55,0)</f>
        <v>2500</v>
      </c>
      <c r="M55" s="146">
        <f>F55+G55+L55</f>
        <v>4350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1850</v>
      </c>
      <c r="AB55" s="145">
        <f>H55+R55</f>
        <v>50</v>
      </c>
      <c r="AC55" s="145">
        <f>I55+S55</f>
        <v>1800</v>
      </c>
      <c r="AD55" s="145">
        <f>J55+T55</f>
        <v>1000</v>
      </c>
      <c r="AE55" s="145">
        <f>L55+V55</f>
        <v>2500</v>
      </c>
      <c r="AF55" s="145">
        <f>M55+W55</f>
        <v>4350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9522</v>
      </c>
      <c r="H57" s="148">
        <v>0</v>
      </c>
      <c r="I57" s="148">
        <v>9522</v>
      </c>
      <c r="J57" s="148">
        <v>0</v>
      </c>
      <c r="K57" s="143">
        <v>0</v>
      </c>
      <c r="L57" s="145">
        <f>ROUND(J57*K57,0)</f>
        <v>0</v>
      </c>
      <c r="M57" s="146">
        <f>F57+G57+L57</f>
        <v>9522</v>
      </c>
      <c r="N57" s="160">
        <v>0</v>
      </c>
      <c r="O57" s="159">
        <v>0</v>
      </c>
      <c r="P57" s="140">
        <f>N57+O57</f>
        <v>0</v>
      </c>
      <c r="Q57" s="142">
        <f>R57+S57</f>
        <v>2490</v>
      </c>
      <c r="R57" s="149">
        <v>0</v>
      </c>
      <c r="S57" s="149">
        <v>2490</v>
      </c>
      <c r="T57" s="149">
        <v>0</v>
      </c>
      <c r="U57" s="143">
        <v>0</v>
      </c>
      <c r="V57" s="145">
        <f>ROUND(T57*U57,0)</f>
        <v>0</v>
      </c>
      <c r="W57" s="151">
        <f>P57+Q57+V57</f>
        <v>2490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12012</v>
      </c>
      <c r="AB57" s="145">
        <f>H57+R57</f>
        <v>0</v>
      </c>
      <c r="AC57" s="145">
        <f>I57+S57</f>
        <v>12012</v>
      </c>
      <c r="AD57" s="145">
        <f>J57+T57</f>
        <v>0</v>
      </c>
      <c r="AE57" s="145">
        <f>L57+V57</f>
        <v>0</v>
      </c>
      <c r="AF57" s="145">
        <f>M57+W57</f>
        <v>12012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3840</v>
      </c>
      <c r="H64" s="149">
        <v>3600</v>
      </c>
      <c r="I64" s="149">
        <v>240</v>
      </c>
      <c r="J64" s="149">
        <v>40</v>
      </c>
      <c r="K64" s="143">
        <v>2</v>
      </c>
      <c r="L64" s="145">
        <f>ROUND(J64*K64,0)</f>
        <v>80</v>
      </c>
      <c r="M64" s="146">
        <f>F64+G64+L64</f>
        <v>3920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3840</v>
      </c>
      <c r="AB64" s="145">
        <f>H64+R64</f>
        <v>3600</v>
      </c>
      <c r="AC64" s="145">
        <f>I64+S64</f>
        <v>240</v>
      </c>
      <c r="AD64" s="145">
        <f>J64+T64</f>
        <v>40</v>
      </c>
      <c r="AE64" s="145">
        <f>L64+V64</f>
        <v>80</v>
      </c>
      <c r="AF64" s="145">
        <f>M64+W64</f>
        <v>3920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320</v>
      </c>
      <c r="H65" s="149">
        <v>300</v>
      </c>
      <c r="I65" s="149">
        <v>20</v>
      </c>
      <c r="J65" s="145">
        <v>0</v>
      </c>
      <c r="K65" s="143">
        <v>2</v>
      </c>
      <c r="L65" s="145">
        <f>ROUND(J65*K65,0)</f>
        <v>0</v>
      </c>
      <c r="M65" s="146">
        <f>F65+G65+L65</f>
        <v>320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320</v>
      </c>
      <c r="AB65" s="145">
        <f>H65+R65</f>
        <v>300</v>
      </c>
      <c r="AC65" s="145">
        <f>I65+S65</f>
        <v>20</v>
      </c>
      <c r="AD65" s="145">
        <f>J65+T65</f>
        <v>0</v>
      </c>
      <c r="AE65" s="145">
        <f>L65+V65</f>
        <v>0</v>
      </c>
      <c r="AF65" s="145">
        <f>M65+W65</f>
        <v>320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2800</v>
      </c>
      <c r="H66" s="62">
        <v>2800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2800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2800</v>
      </c>
      <c r="AB66" s="41">
        <f>H66+R66</f>
        <v>2800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2800</v>
      </c>
      <c r="AG66" s="82">
        <v>4670</v>
      </c>
      <c r="AH66">
        <f>IFERROR(ROUND(AF66/AG66,0),"")</f>
        <v>1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59768</v>
      </c>
      <c r="H68" s="65">
        <f>SUM(H10:H67)</f>
        <v>22050</v>
      </c>
      <c r="I68" s="65">
        <f>SUM(I10:I67)</f>
        <v>37718</v>
      </c>
      <c r="J68" s="65">
        <f>SUM(J10:J67)</f>
        <v>28032</v>
      </c>
      <c r="K68" s="23">
        <f>ROUND(L68/J68,0)</f>
        <v>2</v>
      </c>
      <c r="L68" s="65">
        <f>SUM(L10:L67)</f>
        <v>68100</v>
      </c>
      <c r="M68" s="65">
        <f>SUM(M10:M67)</f>
        <v>127868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25958</v>
      </c>
      <c r="R68" s="65"/>
      <c r="S68" s="65">
        <f>SUM(S10:S67)</f>
        <v>10168</v>
      </c>
      <c r="T68" s="65">
        <f>SUM(T10:T67)</f>
        <v>14239</v>
      </c>
      <c r="U68" s="23">
        <f>SUM(U10:U67)</f>
        <v>141.89999999999998</v>
      </c>
      <c r="V68" s="65">
        <f>SUM(V10:V67)</f>
        <v>37553</v>
      </c>
      <c r="W68" s="65">
        <f>SUM(W10:W67)</f>
        <v>63511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85726</v>
      </c>
      <c r="AB68" s="65">
        <f>SUM(AB10:AB67)</f>
        <v>37840</v>
      </c>
      <c r="AC68" s="65">
        <f>SUM(AC10:AC67)</f>
        <v>47886</v>
      </c>
      <c r="AD68" s="65">
        <f>SUM(AD10:AD67)</f>
        <v>42271</v>
      </c>
      <c r="AE68" s="65">
        <f>SUM(AE10:AE67)</f>
        <v>105653</v>
      </c>
      <c r="AF68" s="65">
        <f>SUM(AF10:AF67)</f>
        <v>191379</v>
      </c>
      <c r="AG68" s="65">
        <f>SUM(AG10:AG67)</f>
        <v>180151</v>
      </c>
      <c r="AH68">
        <f>SUM(AH10:AH67)</f>
        <v>42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2">
        <v>300033</v>
      </c>
      <c r="E3" s="172"/>
      <c r="F3" s="163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>ROUND(J57*K57,0)</f>
        <v>0</v>
      </c>
      <c r="M57" s="146">
        <f>F57+G57+L57</f>
        <v>350</v>
      </c>
      <c r="N57" s="160">
        <v>0</v>
      </c>
      <c r="O57" s="159">
        <v>0</v>
      </c>
      <c r="P57" s="140">
        <f>N57+O57</f>
        <v>0</v>
      </c>
      <c r="Q57" s="142">
        <f>R57+S57</f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>ROUND(T57*U57,0)</f>
        <v>0</v>
      </c>
      <c r="W57" s="151">
        <f>P57+Q57+V57</f>
        <v>50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400</v>
      </c>
      <c r="AB57" s="145">
        <f>H57+R57</f>
        <v>0</v>
      </c>
      <c r="AC57" s="145">
        <f>I57+S57</f>
        <v>400</v>
      </c>
      <c r="AD57" s="145">
        <f>J57+T57</f>
        <v>0</v>
      </c>
      <c r="AE57" s="145">
        <f>L57+V57</f>
        <v>0</v>
      </c>
      <c r="AF57" s="145">
        <f>M57+W57</f>
        <v>400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775</v>
      </c>
      <c r="H64" s="149">
        <v>635</v>
      </c>
      <c r="I64" s="149">
        <v>140</v>
      </c>
      <c r="J64" s="149">
        <v>100</v>
      </c>
      <c r="K64" s="143">
        <v>2</v>
      </c>
      <c r="L64" s="145">
        <f>ROUND(J64*K64,0)</f>
        <v>200</v>
      </c>
      <c r="M64" s="146">
        <f>F64+G64+L64</f>
        <v>975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775</v>
      </c>
      <c r="AB64" s="145">
        <f>H64+R64</f>
        <v>635</v>
      </c>
      <c r="AC64" s="145">
        <f>I64+S64</f>
        <v>140</v>
      </c>
      <c r="AD64" s="145">
        <f>J64+T64</f>
        <v>100</v>
      </c>
      <c r="AE64" s="145">
        <f>L64+V64</f>
        <v>200</v>
      </c>
      <c r="AF64" s="145">
        <f>M64+W64</f>
        <v>975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665</v>
      </c>
      <c r="H65" s="149">
        <v>365</v>
      </c>
      <c r="I65" s="149">
        <v>300</v>
      </c>
      <c r="J65" s="145">
        <v>800</v>
      </c>
      <c r="K65" s="143">
        <v>2</v>
      </c>
      <c r="L65" s="145">
        <f>ROUND(J65*K65,0)</f>
        <v>1600</v>
      </c>
      <c r="M65" s="146">
        <f>F65+G65+L65</f>
        <v>2265</v>
      </c>
      <c r="N65" s="58">
        <v>0</v>
      </c>
      <c r="O65" s="4">
        <v>0</v>
      </c>
      <c r="P65" s="140">
        <f>N65+O65</f>
        <v>0</v>
      </c>
      <c r="Q65" s="142">
        <f>R65+S65</f>
        <v>1100</v>
      </c>
      <c r="R65" s="149">
        <v>1000</v>
      </c>
      <c r="S65" s="149">
        <v>100</v>
      </c>
      <c r="T65" s="145">
        <v>200</v>
      </c>
      <c r="U65" s="143">
        <v>2</v>
      </c>
      <c r="V65" s="145">
        <f>ROUND(T65*U65,0)</f>
        <v>400</v>
      </c>
      <c r="W65" s="151">
        <f>P65+Q65+V65</f>
        <v>1500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1765</v>
      </c>
      <c r="AB65" s="145">
        <f>H65+R65</f>
        <v>1365</v>
      </c>
      <c r="AC65" s="145">
        <f>I65+S65</f>
        <v>400</v>
      </c>
      <c r="AD65" s="145">
        <f>J65+T65</f>
        <v>1000</v>
      </c>
      <c r="AE65" s="145">
        <f>L65+V65</f>
        <v>2000</v>
      </c>
      <c r="AF65" s="145">
        <f>M65+W65</f>
        <v>3765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1790</v>
      </c>
      <c r="H68" s="65">
        <f>SUM(H10:H67)</f>
        <v>1000</v>
      </c>
      <c r="I68" s="65">
        <f>SUM(I10:I67)</f>
        <v>790</v>
      </c>
      <c r="J68" s="65">
        <f>SUM(J10:J67)</f>
        <v>900</v>
      </c>
      <c r="K68" s="23">
        <f>ROUND(L68/J68,0)</f>
        <v>2</v>
      </c>
      <c r="L68" s="65">
        <f>SUM(L10:L67)</f>
        <v>1800</v>
      </c>
      <c r="M68" s="65">
        <f>SUM(M10:M67)</f>
        <v>3590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1150</v>
      </c>
      <c r="R68" s="65"/>
      <c r="S68" s="65">
        <f>SUM(S10:S67)</f>
        <v>150</v>
      </c>
      <c r="T68" s="65">
        <f>SUM(T10:T67)</f>
        <v>200</v>
      </c>
      <c r="U68" s="23">
        <f>SUM(U10:U67)</f>
        <v>141.89999999999998</v>
      </c>
      <c r="V68" s="65">
        <f>SUM(V10:V67)</f>
        <v>400</v>
      </c>
      <c r="W68" s="65">
        <f>SUM(W10:W67)</f>
        <v>1550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2940</v>
      </c>
      <c r="AB68" s="65">
        <f>SUM(AB10:AB67)</f>
        <v>2000</v>
      </c>
      <c r="AC68" s="65">
        <f>SUM(AC10:AC67)</f>
        <v>940</v>
      </c>
      <c r="AD68" s="65">
        <f>SUM(AD10:AD67)</f>
        <v>1100</v>
      </c>
      <c r="AE68" s="65">
        <f>SUM(AE10:AE67)</f>
        <v>2200</v>
      </c>
      <c r="AF68" s="65">
        <f>SUM(AF10:AF67)</f>
        <v>5140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350</v>
      </c>
      <c r="H57" s="148">
        <v>0</v>
      </c>
      <c r="I57" s="148">
        <v>350</v>
      </c>
      <c r="J57" s="148">
        <v>0</v>
      </c>
      <c r="K57" s="143">
        <v>0</v>
      </c>
      <c r="L57" s="145">
        <f>ROUND(J57*K57,0)</f>
        <v>0</v>
      </c>
      <c r="M57" s="146">
        <f>F57+G57+L57</f>
        <v>350</v>
      </c>
      <c r="N57" s="160">
        <v>0</v>
      </c>
      <c r="O57" s="159">
        <v>0</v>
      </c>
      <c r="P57" s="140">
        <f>N57+O57</f>
        <v>0</v>
      </c>
      <c r="Q57" s="142">
        <f>R57+S57</f>
        <v>50</v>
      </c>
      <c r="R57" s="149">
        <v>0</v>
      </c>
      <c r="S57" s="149">
        <v>50</v>
      </c>
      <c r="T57" s="149">
        <v>0</v>
      </c>
      <c r="U57" s="143">
        <v>0</v>
      </c>
      <c r="V57" s="145">
        <f>ROUND(T57*U57,0)</f>
        <v>0</v>
      </c>
      <c r="W57" s="151">
        <f>P57+Q57+V57</f>
        <v>50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400</v>
      </c>
      <c r="AB57" s="145">
        <f>H57+R57</f>
        <v>0</v>
      </c>
      <c r="AC57" s="145">
        <f>I57+S57</f>
        <v>400</v>
      </c>
      <c r="AD57" s="145">
        <f>J57+T57</f>
        <v>0</v>
      </c>
      <c r="AE57" s="145">
        <f>L57+V57</f>
        <v>0</v>
      </c>
      <c r="AF57" s="145">
        <f>M57+W57</f>
        <v>400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230</v>
      </c>
      <c r="H64" s="149">
        <v>200</v>
      </c>
      <c r="I64" s="149">
        <v>30</v>
      </c>
      <c r="J64" s="149">
        <v>100</v>
      </c>
      <c r="K64" s="143">
        <v>2</v>
      </c>
      <c r="L64" s="145">
        <f>ROUND(J64*K64,0)</f>
        <v>200</v>
      </c>
      <c r="M64" s="146">
        <f>F64+G64+L64</f>
        <v>430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230</v>
      </c>
      <c r="AB64" s="145">
        <f>H64+R64</f>
        <v>200</v>
      </c>
      <c r="AC64" s="145">
        <f>I64+S64</f>
        <v>30</v>
      </c>
      <c r="AD64" s="145">
        <f>J64+T64</f>
        <v>100</v>
      </c>
      <c r="AE64" s="145">
        <f>L64+V64</f>
        <v>200</v>
      </c>
      <c r="AF64" s="145">
        <f>M64+W64</f>
        <v>430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900</v>
      </c>
      <c r="H65" s="149">
        <v>150</v>
      </c>
      <c r="I65" s="149">
        <v>750</v>
      </c>
      <c r="J65" s="145">
        <v>2000</v>
      </c>
      <c r="K65" s="143">
        <v>2</v>
      </c>
      <c r="L65" s="145">
        <f>ROUND(J65*K65,0)</f>
        <v>4000</v>
      </c>
      <c r="M65" s="146">
        <f>F65+G65+L65</f>
        <v>4900</v>
      </c>
      <c r="N65" s="58">
        <v>0</v>
      </c>
      <c r="O65" s="4">
        <v>0</v>
      </c>
      <c r="P65" s="140">
        <f>N65+O65</f>
        <v>0</v>
      </c>
      <c r="Q65" s="142">
        <f>R65+S65</f>
        <v>750</v>
      </c>
      <c r="R65" s="149">
        <v>650</v>
      </c>
      <c r="S65" s="149">
        <v>100</v>
      </c>
      <c r="T65" s="145">
        <v>400</v>
      </c>
      <c r="U65" s="143">
        <v>2</v>
      </c>
      <c r="V65" s="145">
        <f>ROUND(T65*U65,0)</f>
        <v>800</v>
      </c>
      <c r="W65" s="151">
        <f>P65+Q65+V65</f>
        <v>1550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1650</v>
      </c>
      <c r="AB65" s="145">
        <f>H65+R65</f>
        <v>800</v>
      </c>
      <c r="AC65" s="145">
        <f>I65+S65</f>
        <v>850</v>
      </c>
      <c r="AD65" s="145">
        <f>J65+T65</f>
        <v>2400</v>
      </c>
      <c r="AE65" s="145">
        <f>L65+V65</f>
        <v>4800</v>
      </c>
      <c r="AF65" s="145">
        <f>M65+W65</f>
        <v>6450</v>
      </c>
      <c r="AG65" s="154">
        <v>4300</v>
      </c>
      <c r="AH65">
        <f>IFERROR(ROUND(AF65/AG65,0),"")</f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1480</v>
      </c>
      <c r="H68" s="65">
        <f>SUM(H10:H67)</f>
        <v>350</v>
      </c>
      <c r="I68" s="65">
        <f>SUM(I10:I67)</f>
        <v>1130</v>
      </c>
      <c r="J68" s="65">
        <f>SUM(J10:J67)</f>
        <v>2100</v>
      </c>
      <c r="K68" s="23">
        <f>ROUND(L68/J68,0)</f>
        <v>2</v>
      </c>
      <c r="L68" s="65">
        <f>SUM(L10:L67)</f>
        <v>4200</v>
      </c>
      <c r="M68" s="65">
        <f>SUM(M10:M67)</f>
        <v>5680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800</v>
      </c>
      <c r="R68" s="65"/>
      <c r="S68" s="65">
        <f>SUM(S10:S67)</f>
        <v>150</v>
      </c>
      <c r="T68" s="65">
        <f>SUM(T10:T67)</f>
        <v>400</v>
      </c>
      <c r="U68" s="23">
        <f>SUM(U10:U67)</f>
        <v>141.89999999999998</v>
      </c>
      <c r="V68" s="65">
        <f>SUM(V10:V67)</f>
        <v>800</v>
      </c>
      <c r="W68" s="65">
        <f>SUM(W10:W67)</f>
        <v>1600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2280</v>
      </c>
      <c r="AB68" s="65">
        <f>SUM(AB10:AB67)</f>
        <v>1000</v>
      </c>
      <c r="AC68" s="65">
        <f>SUM(AC10:AC67)</f>
        <v>1280</v>
      </c>
      <c r="AD68" s="65">
        <f>SUM(AD10:AD67)</f>
        <v>2500</v>
      </c>
      <c r="AE68" s="65">
        <f>SUM(AE10:AE67)</f>
        <v>5000</v>
      </c>
      <c r="AF68" s="65">
        <f>SUM(AF10:AF67)</f>
        <v>7280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2870</v>
      </c>
      <c r="H10" s="149">
        <v>2870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2870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2870</v>
      </c>
      <c r="AB10" s="142">
        <f>H10+R10</f>
        <v>2870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2870</v>
      </c>
      <c r="AG10" s="78">
        <v>5282</v>
      </c>
      <c r="AH10">
        <f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8278</v>
      </c>
      <c r="R34" s="149">
        <v>8278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8278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8278</v>
      </c>
      <c r="AB34" s="145">
        <f>H34+R34</f>
        <v>8278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8278</v>
      </c>
      <c r="AG34" s="154">
        <v>3200</v>
      </c>
      <c r="AH34">
        <f>IFERROR(ROUND(AF34/AG34,0),"")</f>
        <v>3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21286</v>
      </c>
      <c r="H47" s="141">
        <v>21286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21286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21286</v>
      </c>
      <c r="AB47" s="145">
        <f>H47+R47</f>
        <v>21286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21286</v>
      </c>
      <c r="AG47" s="154">
        <v>4670</v>
      </c>
      <c r="AH47">
        <f>IFERROR(ROUND(AF47/AG47,0),"")</f>
        <v>5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2487</v>
      </c>
      <c r="H50" s="149">
        <v>2487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2487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2487</v>
      </c>
      <c r="AB50" s="145">
        <f>H50+R50</f>
        <v>2487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2487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26643</v>
      </c>
      <c r="H68" s="65">
        <f>SUM(H10:H67)</f>
        <v>26643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26643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8278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8278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34921</v>
      </c>
      <c r="AB68" s="65">
        <f>SUM(AB10:AB67)</f>
        <v>34921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34921</v>
      </c>
      <c r="AG68" s="65">
        <f>SUM(AG10:AG67)</f>
        <v>180151</v>
      </c>
      <c r="AH68">
        <f>SUM(AH10:AH67)</f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200</v>
      </c>
      <c r="H10" s="149">
        <v>0</v>
      </c>
      <c r="I10" s="149">
        <v>200</v>
      </c>
      <c r="J10" s="149">
        <v>2</v>
      </c>
      <c r="K10" s="11">
        <v>3.8</v>
      </c>
      <c r="L10" s="142">
        <f>ROUND(J10*K10,0)</f>
        <v>8</v>
      </c>
      <c r="M10" s="13">
        <f>F10+G10+L10</f>
        <v>208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200</v>
      </c>
      <c r="AB10" s="142">
        <f>H10+R10</f>
        <v>0</v>
      </c>
      <c r="AC10" s="142">
        <f>I10+S10</f>
        <v>200</v>
      </c>
      <c r="AD10" s="142">
        <f>J10+T10</f>
        <v>2</v>
      </c>
      <c r="AE10" s="142">
        <f>L10+V10</f>
        <v>8</v>
      </c>
      <c r="AF10" s="142">
        <f>M10+W10</f>
        <v>208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203</v>
      </c>
      <c r="H17" s="149">
        <v>3</v>
      </c>
      <c r="I17" s="149">
        <v>200</v>
      </c>
      <c r="J17" s="149">
        <v>15</v>
      </c>
      <c r="K17" s="16">
        <v>4.2</v>
      </c>
      <c r="L17" s="145">
        <f>ROUND(J17*K17,0)</f>
        <v>63</v>
      </c>
      <c r="M17" s="146">
        <f>F17+G17+L17</f>
        <v>266</v>
      </c>
      <c r="N17" s="160">
        <v>0</v>
      </c>
      <c r="O17" s="159">
        <v>0</v>
      </c>
      <c r="P17" s="140">
        <f>N17+O17</f>
        <v>0</v>
      </c>
      <c r="Q17" s="142">
        <f>R17+S17</f>
        <v>48</v>
      </c>
      <c r="R17" s="149">
        <v>8</v>
      </c>
      <c r="S17" s="149">
        <v>40</v>
      </c>
      <c r="T17" s="149">
        <v>5</v>
      </c>
      <c r="U17" s="16">
        <v>4.2</v>
      </c>
      <c r="V17" s="145">
        <f>ROUND(T17*U17,0)</f>
        <v>21</v>
      </c>
      <c r="W17" s="151">
        <f>P17+Q17+V17</f>
        <v>69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251</v>
      </c>
      <c r="AB17" s="145">
        <f>H17+R17</f>
        <v>11</v>
      </c>
      <c r="AC17" s="145">
        <f>I17+S17</f>
        <v>240</v>
      </c>
      <c r="AD17" s="145">
        <f>J17+T17</f>
        <v>20</v>
      </c>
      <c r="AE17" s="145">
        <f>L17+V17</f>
        <v>84</v>
      </c>
      <c r="AF17" s="145">
        <f>M17+W17</f>
        <v>335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41</v>
      </c>
      <c r="H19" s="149">
        <v>1</v>
      </c>
      <c r="I19" s="149">
        <v>40</v>
      </c>
      <c r="J19" s="149">
        <v>10</v>
      </c>
      <c r="K19" s="143">
        <v>2.4</v>
      </c>
      <c r="L19" s="145">
        <f>ROUND(J19*K19,0)</f>
        <v>24</v>
      </c>
      <c r="M19" s="146">
        <f>F19+G19+L19</f>
        <v>65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41</v>
      </c>
      <c r="AB19" s="145">
        <f>H19+R19</f>
        <v>1</v>
      </c>
      <c r="AC19" s="145">
        <f>I19+S19</f>
        <v>40</v>
      </c>
      <c r="AD19" s="145">
        <f>J19+T19</f>
        <v>10</v>
      </c>
      <c r="AE19" s="145">
        <f>L19+V19</f>
        <v>24</v>
      </c>
      <c r="AF19" s="145">
        <f>M19+W19</f>
        <v>65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632</v>
      </c>
      <c r="H23" s="149">
        <v>0</v>
      </c>
      <c r="I23" s="149">
        <v>632</v>
      </c>
      <c r="J23" s="149">
        <v>72</v>
      </c>
      <c r="K23" s="143">
        <v>3.1</v>
      </c>
      <c r="L23" s="145">
        <f>ROUND(J23*K23,0)</f>
        <v>223</v>
      </c>
      <c r="M23" s="146">
        <f>F23+G23+L23</f>
        <v>855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632</v>
      </c>
      <c r="AB23" s="145">
        <f>H23+R23</f>
        <v>0</v>
      </c>
      <c r="AC23" s="145">
        <f>I23+S23</f>
        <v>632</v>
      </c>
      <c r="AD23" s="145">
        <f>J23+T23</f>
        <v>72</v>
      </c>
      <c r="AE23" s="145">
        <f>L23+V23</f>
        <v>223</v>
      </c>
      <c r="AF23" s="145">
        <f>M23+W23</f>
        <v>855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80</v>
      </c>
      <c r="H26" s="149">
        <v>0</v>
      </c>
      <c r="I26" s="149">
        <v>80</v>
      </c>
      <c r="J26" s="149">
        <v>20</v>
      </c>
      <c r="K26" s="143">
        <v>2.9</v>
      </c>
      <c r="L26" s="145">
        <f>ROUND(J26*K26,0)</f>
        <v>58</v>
      </c>
      <c r="M26" s="146">
        <f>F26+G26+L26</f>
        <v>138</v>
      </c>
      <c r="N26" s="160">
        <v>0</v>
      </c>
      <c r="O26" s="159">
        <v>0</v>
      </c>
      <c r="P26" s="140">
        <f>N26+O26</f>
        <v>0</v>
      </c>
      <c r="Q26" s="142">
        <f>R26+S26</f>
        <v>40</v>
      </c>
      <c r="R26" s="149">
        <v>0</v>
      </c>
      <c r="S26" s="149">
        <v>40</v>
      </c>
      <c r="T26" s="149">
        <v>0</v>
      </c>
      <c r="U26" s="143">
        <v>2.9</v>
      </c>
      <c r="V26" s="145">
        <f>ROUND(T26*U26,0)</f>
        <v>0</v>
      </c>
      <c r="W26" s="151">
        <f>P26+Q26+V26</f>
        <v>40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120</v>
      </c>
      <c r="AB26" s="145">
        <f>H26+R26</f>
        <v>0</v>
      </c>
      <c r="AC26" s="145">
        <f>I26+S26</f>
        <v>120</v>
      </c>
      <c r="AD26" s="145">
        <f>J26+T26</f>
        <v>20</v>
      </c>
      <c r="AE26" s="145">
        <f>L26+V26</f>
        <v>58</v>
      </c>
      <c r="AF26" s="145">
        <f>M26+W26</f>
        <v>178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60</v>
      </c>
      <c r="H31" s="149">
        <v>0</v>
      </c>
      <c r="I31" s="149">
        <v>60</v>
      </c>
      <c r="J31" s="149">
        <v>2</v>
      </c>
      <c r="K31" s="16">
        <v>4.0999999999999996</v>
      </c>
      <c r="L31" s="145">
        <f>ROUND(J31*K31,0)</f>
        <v>8</v>
      </c>
      <c r="M31" s="146">
        <f>F31+G31+L31</f>
        <v>68</v>
      </c>
      <c r="N31" s="160">
        <v>0</v>
      </c>
      <c r="O31" s="159">
        <v>0</v>
      </c>
      <c r="P31" s="140">
        <f>N31+O31</f>
        <v>0</v>
      </c>
      <c r="Q31" s="142">
        <f>R31+S31</f>
        <v>100</v>
      </c>
      <c r="R31" s="149">
        <v>0</v>
      </c>
      <c r="S31" s="149">
        <v>100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100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160</v>
      </c>
      <c r="AB31" s="145">
        <f>H31+R31</f>
        <v>0</v>
      </c>
      <c r="AC31" s="145">
        <f>I31+S31</f>
        <v>160</v>
      </c>
      <c r="AD31" s="145">
        <f>J31+T31</f>
        <v>2</v>
      </c>
      <c r="AE31" s="145">
        <f>L31+V31</f>
        <v>8</v>
      </c>
      <c r="AF31" s="145">
        <f>M31+W31</f>
        <v>168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20</v>
      </c>
      <c r="H33" s="149">
        <v>0</v>
      </c>
      <c r="I33" s="149">
        <v>20</v>
      </c>
      <c r="J33" s="149">
        <v>2</v>
      </c>
      <c r="K33" s="16">
        <v>3.8</v>
      </c>
      <c r="L33" s="145">
        <f>ROUND(J33*K33,0)</f>
        <v>8</v>
      </c>
      <c r="M33" s="146">
        <f>F33+G33+L33</f>
        <v>28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20</v>
      </c>
      <c r="AB33" s="145">
        <f>H33+R33</f>
        <v>0</v>
      </c>
      <c r="AC33" s="145">
        <f>I33+S33</f>
        <v>20</v>
      </c>
      <c r="AD33" s="145">
        <f>J33+T33</f>
        <v>2</v>
      </c>
      <c r="AE33" s="145">
        <f>L33+V33</f>
        <v>8</v>
      </c>
      <c r="AF33" s="145">
        <f>M33+W33</f>
        <v>28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52</v>
      </c>
      <c r="H49" s="149">
        <v>2</v>
      </c>
      <c r="I49" s="149">
        <v>50</v>
      </c>
      <c r="J49" s="149">
        <v>40</v>
      </c>
      <c r="K49" s="143">
        <v>2.9</v>
      </c>
      <c r="L49" s="145">
        <f>ROUND(J49*K49,0)</f>
        <v>116</v>
      </c>
      <c r="M49" s="146">
        <f>F49+G49+L49</f>
        <v>168</v>
      </c>
      <c r="N49" s="160">
        <v>0</v>
      </c>
      <c r="O49" s="159">
        <v>0</v>
      </c>
      <c r="P49" s="140">
        <f>N49+O49</f>
        <v>0</v>
      </c>
      <c r="Q49" s="142">
        <f>R49+S49</f>
        <v>60</v>
      </c>
      <c r="R49" s="149">
        <v>0</v>
      </c>
      <c r="S49" s="149">
        <v>60</v>
      </c>
      <c r="T49" s="149">
        <v>0</v>
      </c>
      <c r="U49" s="143">
        <v>2.9</v>
      </c>
      <c r="V49" s="145">
        <f>ROUND(T49*U49,0)</f>
        <v>0</v>
      </c>
      <c r="W49" s="151">
        <f>P49+Q49+V49</f>
        <v>60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112</v>
      </c>
      <c r="AB49" s="145">
        <f>H49+R49</f>
        <v>2</v>
      </c>
      <c r="AC49" s="145">
        <f>I49+S49</f>
        <v>110</v>
      </c>
      <c r="AD49" s="145">
        <f>J49+T49</f>
        <v>40</v>
      </c>
      <c r="AE49" s="145">
        <f>L49+V49</f>
        <v>116</v>
      </c>
      <c r="AF49" s="145">
        <f>M49+W49</f>
        <v>228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24</v>
      </c>
      <c r="H50" s="149">
        <v>4</v>
      </c>
      <c r="I50" s="149">
        <v>20</v>
      </c>
      <c r="J50" s="149">
        <v>30</v>
      </c>
      <c r="K50" s="143">
        <v>2.6</v>
      </c>
      <c r="L50" s="145">
        <f>ROUND(J50*K50,0)</f>
        <v>78</v>
      </c>
      <c r="M50" s="146">
        <f>F50+G50+L50</f>
        <v>102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24</v>
      </c>
      <c r="AB50" s="145">
        <f>H50+R50</f>
        <v>4</v>
      </c>
      <c r="AC50" s="145">
        <f>I50+S50</f>
        <v>20</v>
      </c>
      <c r="AD50" s="145">
        <f>J50+T50</f>
        <v>30</v>
      </c>
      <c r="AE50" s="145">
        <f>L50+V50</f>
        <v>78</v>
      </c>
      <c r="AF50" s="145">
        <f>M50+W50</f>
        <v>102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20</v>
      </c>
      <c r="H52" s="149">
        <v>0</v>
      </c>
      <c r="I52" s="149">
        <v>20</v>
      </c>
      <c r="J52" s="149">
        <v>2</v>
      </c>
      <c r="K52" s="143">
        <v>3</v>
      </c>
      <c r="L52" s="145">
        <f>ROUND(J52*K52,0)</f>
        <v>6</v>
      </c>
      <c r="M52" s="146">
        <f>F52+G52+L52</f>
        <v>26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20</v>
      </c>
      <c r="AB52" s="145">
        <f>H52+R52</f>
        <v>0</v>
      </c>
      <c r="AC52" s="145">
        <f>I52+S52</f>
        <v>20</v>
      </c>
      <c r="AD52" s="145">
        <f>J52+T52</f>
        <v>2</v>
      </c>
      <c r="AE52" s="145">
        <f>L52+V52</f>
        <v>6</v>
      </c>
      <c r="AF52" s="145">
        <f>M52+W52</f>
        <v>26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1332</v>
      </c>
      <c r="H68" s="65">
        <f>SUM(H10:H67)</f>
        <v>10</v>
      </c>
      <c r="I68" s="65">
        <f>SUM(I10:I67)</f>
        <v>1322</v>
      </c>
      <c r="J68" s="65">
        <f>SUM(J10:J67)</f>
        <v>195</v>
      </c>
      <c r="K68" s="23">
        <f>ROUND(L68/J68,0)</f>
        <v>3</v>
      </c>
      <c r="L68" s="65">
        <f>SUM(L10:L67)</f>
        <v>592</v>
      </c>
      <c r="M68" s="65">
        <f>SUM(M10:M67)</f>
        <v>1924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248</v>
      </c>
      <c r="R68" s="65"/>
      <c r="S68" s="65">
        <f>SUM(S10:S67)</f>
        <v>240</v>
      </c>
      <c r="T68" s="65">
        <f>SUM(T10:T67)</f>
        <v>5</v>
      </c>
      <c r="U68" s="23">
        <f>SUM(U10:U67)</f>
        <v>141.89999999999998</v>
      </c>
      <c r="V68" s="65">
        <f>SUM(V10:V67)</f>
        <v>21</v>
      </c>
      <c r="W68" s="65">
        <f>SUM(W10:W67)</f>
        <v>269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1580</v>
      </c>
      <c r="AB68" s="65">
        <f>SUM(AB10:AB67)</f>
        <v>18</v>
      </c>
      <c r="AC68" s="65">
        <f>SUM(AC10:AC67)</f>
        <v>1562</v>
      </c>
      <c r="AD68" s="65">
        <f>SUM(AD10:AD67)</f>
        <v>200</v>
      </c>
      <c r="AE68" s="65">
        <f>SUM(AE10:AE67)</f>
        <v>613</v>
      </c>
      <c r="AF68" s="65">
        <f>SUM(AF10:AF67)</f>
        <v>2193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30</v>
      </c>
      <c r="H20" s="149">
        <v>0</v>
      </c>
      <c r="I20" s="149">
        <v>30</v>
      </c>
      <c r="J20" s="149">
        <v>4</v>
      </c>
      <c r="K20" s="143">
        <v>3.1</v>
      </c>
      <c r="L20" s="145">
        <f>ROUND(J20*K20,0)</f>
        <v>12</v>
      </c>
      <c r="M20" s="146">
        <f>F20+G20+L20</f>
        <v>42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30</v>
      </c>
      <c r="AB20" s="145">
        <f>H20+R20</f>
        <v>0</v>
      </c>
      <c r="AC20" s="145">
        <f>I20+S20</f>
        <v>30</v>
      </c>
      <c r="AD20" s="145">
        <f>J20+T20</f>
        <v>4</v>
      </c>
      <c r="AE20" s="145">
        <f>L20+V20</f>
        <v>12</v>
      </c>
      <c r="AF20" s="145">
        <f>M20+W20</f>
        <v>42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3</v>
      </c>
      <c r="K21" s="143">
        <v>3.1</v>
      </c>
      <c r="L21" s="145">
        <f>ROUND(J21*K21,0)</f>
        <v>9</v>
      </c>
      <c r="M21" s="146">
        <f>F21+G21+L21</f>
        <v>9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3</v>
      </c>
      <c r="AE21" s="145">
        <f>L21+V21</f>
        <v>9</v>
      </c>
      <c r="AF21" s="145">
        <f>M21+W21</f>
        <v>9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3</v>
      </c>
      <c r="K22" s="143">
        <v>3.1</v>
      </c>
      <c r="L22" s="145">
        <f>ROUND(J22*K22,0)</f>
        <v>9</v>
      </c>
      <c r="M22" s="146">
        <f>F22+G22+L22</f>
        <v>9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3</v>
      </c>
      <c r="AE22" s="145">
        <f>L22+V22</f>
        <v>9</v>
      </c>
      <c r="AF22" s="145">
        <f>M22+W22</f>
        <v>9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30</v>
      </c>
      <c r="H68" s="65">
        <f>SUM(H10:H67)</f>
        <v>0</v>
      </c>
      <c r="I68" s="65">
        <f>SUM(I10:I67)</f>
        <v>30</v>
      </c>
      <c r="J68" s="65">
        <f>SUM(J10:J67)</f>
        <v>10</v>
      </c>
      <c r="K68" s="23">
        <f>ROUND(L68/J68,0)</f>
        <v>3</v>
      </c>
      <c r="L68" s="65">
        <f>SUM(L10:L67)</f>
        <v>30</v>
      </c>
      <c r="M68" s="65">
        <f>SUM(M10:M67)</f>
        <v>60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30</v>
      </c>
      <c r="AB68" s="65">
        <f>SUM(AB10:AB67)</f>
        <v>0</v>
      </c>
      <c r="AC68" s="65">
        <f>SUM(AC10:AC67)</f>
        <v>30</v>
      </c>
      <c r="AD68" s="65">
        <f>SUM(AD10:AD67)</f>
        <v>10</v>
      </c>
      <c r="AE68" s="65">
        <f>SUM(AE10:AE67)</f>
        <v>30</v>
      </c>
      <c r="AF68" s="65">
        <f>SUM(AF10:AF67)</f>
        <v>60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1500</v>
      </c>
      <c r="H29" s="149">
        <v>0</v>
      </c>
      <c r="I29" s="149">
        <v>1500</v>
      </c>
      <c r="J29" s="149">
        <v>945</v>
      </c>
      <c r="K29" s="143">
        <v>2.5</v>
      </c>
      <c r="L29" s="145">
        <f>ROUND(J29*K29,0)</f>
        <v>2363</v>
      </c>
      <c r="M29" s="146">
        <f>F29+G29+L29</f>
        <v>3863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1500</v>
      </c>
      <c r="AB29" s="145">
        <f>H29+R29</f>
        <v>0</v>
      </c>
      <c r="AC29" s="145">
        <f>I29+S29</f>
        <v>1500</v>
      </c>
      <c r="AD29" s="145">
        <f>J29+T29</f>
        <v>945</v>
      </c>
      <c r="AE29" s="145">
        <f>L29+V29</f>
        <v>2363</v>
      </c>
      <c r="AF29" s="145">
        <f>M29+W29</f>
        <v>3863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1500</v>
      </c>
      <c r="H68" s="65">
        <f>SUM(H10:H67)</f>
        <v>0</v>
      </c>
      <c r="I68" s="65">
        <f>SUM(I10:I67)</f>
        <v>1500</v>
      </c>
      <c r="J68" s="65">
        <f>SUM(J10:J67)</f>
        <v>945</v>
      </c>
      <c r="K68" s="23">
        <f>ROUND(L68/J68,0)</f>
        <v>3</v>
      </c>
      <c r="L68" s="65">
        <f>SUM(L10:L67)</f>
        <v>2363</v>
      </c>
      <c r="M68" s="65">
        <f>SUM(M10:M67)</f>
        <v>3863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1500</v>
      </c>
      <c r="AB68" s="65">
        <f>SUM(AB10:AB67)</f>
        <v>0</v>
      </c>
      <c r="AC68" s="65">
        <f>SUM(AC10:AC67)</f>
        <v>1500</v>
      </c>
      <c r="AD68" s="65">
        <f>SUM(AD10:AD67)</f>
        <v>945</v>
      </c>
      <c r="AE68" s="65">
        <f>SUM(AE10:AE67)</f>
        <v>2363</v>
      </c>
      <c r="AF68" s="65">
        <f>SUM(AF10:AF67)</f>
        <v>3863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2">
        <v>300033</v>
      </c>
      <c r="E3" s="172"/>
      <c r="F3" s="163"/>
      <c r="G3" s="157"/>
      <c r="H3" s="157"/>
      <c r="I3" s="172" t="s">
        <v>82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132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7" t="s">
        <v>82</v>
      </c>
      <c r="D3" s="227"/>
      <c r="E3" s="227"/>
      <c r="F3" s="227"/>
      <c r="G3" s="227"/>
      <c r="H3" s="227"/>
      <c r="J3" s="98">
        <v>300033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6" t="s">
        <v>82</v>
      </c>
      <c r="D3" s="236"/>
      <c r="E3" s="98">
        <v>300033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162</v>
      </c>
      <c r="C7" s="139" t="s">
        <v>163</v>
      </c>
      <c r="D7" s="239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239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239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239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239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239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239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239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239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239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239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239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239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239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239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239" t="s">
        <v>195</v>
      </c>
      <c r="E22" s="139">
        <v>2</v>
      </c>
    </row>
    <row r="23" spans="1:5">
      <c r="A23" s="139">
        <v>17</v>
      </c>
      <c r="B23" s="139" t="s">
        <v>193</v>
      </c>
      <c r="C23" s="139" t="s">
        <v>196</v>
      </c>
      <c r="D23" s="239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239" t="s">
        <v>199</v>
      </c>
      <c r="E24" s="139">
        <v>4</v>
      </c>
    </row>
    <row r="25" spans="1:5" ht="30">
      <c r="A25" s="139">
        <v>19</v>
      </c>
      <c r="B25" s="139" t="s">
        <v>193</v>
      </c>
      <c r="C25" s="139" t="s">
        <v>200</v>
      </c>
      <c r="D25" s="239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239" t="s">
        <v>203</v>
      </c>
      <c r="E26" s="139">
        <v>4</v>
      </c>
    </row>
    <row r="27" spans="1:5" ht="30">
      <c r="A27" s="139">
        <v>21</v>
      </c>
      <c r="B27" s="139" t="s">
        <v>193</v>
      </c>
      <c r="C27" s="139" t="s">
        <v>204</v>
      </c>
      <c r="D27" s="239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239" t="s">
        <v>207</v>
      </c>
      <c r="E28" s="139">
        <v>12</v>
      </c>
    </row>
    <row r="29" spans="1:5" ht="30">
      <c r="A29" s="139">
        <v>23</v>
      </c>
      <c r="B29" s="139" t="s">
        <v>193</v>
      </c>
      <c r="C29" s="139" t="s">
        <v>208</v>
      </c>
      <c r="D29" s="239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239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239" t="s">
        <v>213</v>
      </c>
      <c r="E31" s="139">
        <v>130</v>
      </c>
    </row>
    <row r="32" spans="1:5" ht="30">
      <c r="A32" s="139">
        <v>26</v>
      </c>
      <c r="B32" s="139" t="s">
        <v>193</v>
      </c>
      <c r="C32" s="139" t="s">
        <v>214</v>
      </c>
      <c r="D32" s="239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239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239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239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239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239" t="s">
        <v>225</v>
      </c>
      <c r="E37" s="139">
        <v>20</v>
      </c>
    </row>
    <row r="38" spans="1:5">
      <c r="A38" s="139">
        <v>32</v>
      </c>
      <c r="B38" s="139" t="s">
        <v>193</v>
      </c>
      <c r="C38" s="139" t="s">
        <v>226</v>
      </c>
      <c r="D38" s="239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239" t="s">
        <v>229</v>
      </c>
      <c r="E39" s="139">
        <v>4</v>
      </c>
    </row>
    <row r="40" spans="1:5">
      <c r="A40" s="139">
        <v>34</v>
      </c>
      <c r="B40" s="139" t="s">
        <v>193</v>
      </c>
      <c r="C40" s="139" t="s">
        <v>230</v>
      </c>
      <c r="D40" s="239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239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239" t="s">
        <v>235</v>
      </c>
      <c r="E42" s="139">
        <v>50</v>
      </c>
    </row>
    <row r="43" spans="1:5">
      <c r="A43" s="139">
        <v>37</v>
      </c>
      <c r="B43" s="139" t="s">
        <v>193</v>
      </c>
      <c r="C43" s="139" t="s">
        <v>236</v>
      </c>
      <c r="D43" s="239" t="s">
        <v>237</v>
      </c>
      <c r="E43" s="139">
        <v>4</v>
      </c>
    </row>
    <row r="44" spans="1:5">
      <c r="A44" s="139">
        <v>38</v>
      </c>
      <c r="B44" s="139" t="s">
        <v>193</v>
      </c>
      <c r="C44" s="139" t="s">
        <v>238</v>
      </c>
      <c r="D44" s="239" t="s">
        <v>239</v>
      </c>
      <c r="E44" s="139">
        <v>100</v>
      </c>
    </row>
    <row r="45" spans="1:5" ht="30">
      <c r="A45" s="139">
        <v>39</v>
      </c>
      <c r="B45" s="139" t="s">
        <v>193</v>
      </c>
      <c r="C45" s="139" t="s">
        <v>240</v>
      </c>
      <c r="D45" s="239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239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239" t="s">
        <v>245</v>
      </c>
      <c r="E47" s="139">
        <v>10</v>
      </c>
    </row>
    <row r="48" spans="1:5">
      <c r="A48" s="139">
        <v>42</v>
      </c>
      <c r="B48" s="139" t="s">
        <v>193</v>
      </c>
      <c r="C48" s="139" t="s">
        <v>246</v>
      </c>
      <c r="D48" s="239" t="s">
        <v>247</v>
      </c>
      <c r="E48" s="139">
        <v>30</v>
      </c>
    </row>
    <row r="49" spans="1:5" ht="30">
      <c r="A49" s="139">
        <v>43</v>
      </c>
      <c r="B49" s="139" t="s">
        <v>193</v>
      </c>
      <c r="C49" s="139" t="s">
        <v>248</v>
      </c>
      <c r="D49" s="239" t="s">
        <v>249</v>
      </c>
      <c r="E49" s="139">
        <v>4</v>
      </c>
    </row>
    <row r="50" spans="1:5">
      <c r="A50" s="139">
        <v>44</v>
      </c>
      <c r="B50" s="139" t="s">
        <v>193</v>
      </c>
      <c r="C50" s="139" t="s">
        <v>250</v>
      </c>
      <c r="D50" s="239" t="s">
        <v>251</v>
      </c>
      <c r="E50" s="139">
        <v>1300</v>
      </c>
    </row>
    <row r="51" spans="1:5" ht="30">
      <c r="A51" s="139">
        <v>45</v>
      </c>
      <c r="B51" s="139" t="s">
        <v>193</v>
      </c>
      <c r="C51" s="139" t="s">
        <v>252</v>
      </c>
      <c r="D51" s="239" t="s">
        <v>253</v>
      </c>
      <c r="E51" s="139">
        <v>100</v>
      </c>
    </row>
    <row r="52" spans="1:5" ht="30">
      <c r="A52" s="139">
        <v>46</v>
      </c>
      <c r="B52" s="139" t="s">
        <v>193</v>
      </c>
      <c r="C52" s="139" t="s">
        <v>254</v>
      </c>
      <c r="D52" s="239" t="s">
        <v>255</v>
      </c>
      <c r="E52" s="139">
        <v>2</v>
      </c>
    </row>
    <row r="53" spans="1:5">
      <c r="A53" s="139">
        <v>47</v>
      </c>
      <c r="B53" s="139" t="s">
        <v>193</v>
      </c>
      <c r="C53" s="139" t="s">
        <v>256</v>
      </c>
      <c r="D53" s="239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239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239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239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239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239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239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239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239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239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239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239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239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239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239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239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239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239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239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239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239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239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239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239" t="s">
        <v>303</v>
      </c>
      <c r="E76" s="139">
        <v>20</v>
      </c>
    </row>
    <row r="77" spans="1:5">
      <c r="A77" s="139">
        <v>71</v>
      </c>
      <c r="B77" s="139" t="s">
        <v>193</v>
      </c>
      <c r="C77" s="139" t="s">
        <v>304</v>
      </c>
      <c r="D77" s="239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239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239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239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239" t="s">
        <v>313</v>
      </c>
      <c r="E81" s="139">
        <v>40</v>
      </c>
    </row>
    <row r="82" spans="1:5">
      <c r="A82" s="139">
        <v>76</v>
      </c>
      <c r="B82" s="139" t="s">
        <v>193</v>
      </c>
      <c r="C82" s="139" t="s">
        <v>314</v>
      </c>
      <c r="D82" s="239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239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239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239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239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239" t="s">
        <v>325</v>
      </c>
      <c r="E87" s="139">
        <v>393</v>
      </c>
    </row>
    <row r="88" spans="1:5">
      <c r="A88" s="139">
        <v>82</v>
      </c>
      <c r="B88" s="139" t="s">
        <v>193</v>
      </c>
      <c r="C88" s="139" t="s">
        <v>326</v>
      </c>
      <c r="D88" s="239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239" t="s">
        <v>329</v>
      </c>
      <c r="E89" s="139">
        <v>30</v>
      </c>
    </row>
    <row r="90" spans="1:5" ht="30">
      <c r="A90" s="139">
        <v>84</v>
      </c>
      <c r="B90" s="139" t="s">
        <v>193</v>
      </c>
      <c r="C90" s="139" t="s">
        <v>330</v>
      </c>
      <c r="D90" s="239" t="s">
        <v>331</v>
      </c>
      <c r="E90" s="139">
        <v>2</v>
      </c>
    </row>
    <row r="91" spans="1:5">
      <c r="A91" s="139">
        <v>85</v>
      </c>
      <c r="B91" s="139" t="s">
        <v>193</v>
      </c>
      <c r="C91" s="139" t="s">
        <v>332</v>
      </c>
      <c r="D91" s="239" t="s">
        <v>333</v>
      </c>
      <c r="E91" s="139">
        <v>50</v>
      </c>
    </row>
    <row r="92" spans="1:5">
      <c r="A92" s="139">
        <v>86</v>
      </c>
      <c r="B92" s="139" t="s">
        <v>193</v>
      </c>
      <c r="C92" s="139" t="s">
        <v>334</v>
      </c>
      <c r="D92" s="239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239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239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239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239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239" t="s">
        <v>345</v>
      </c>
      <c r="E97" s="139">
        <v>431</v>
      </c>
    </row>
    <row r="98" spans="1:5">
      <c r="A98" s="139">
        <v>92</v>
      </c>
      <c r="B98" s="139" t="s">
        <v>193</v>
      </c>
      <c r="C98" s="139" t="s">
        <v>346</v>
      </c>
      <c r="D98" s="239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239" t="s">
        <v>349</v>
      </c>
      <c r="E99" s="139">
        <v>8</v>
      </c>
    </row>
    <row r="100" spans="1:5" ht="30">
      <c r="A100" s="139">
        <v>94</v>
      </c>
      <c r="B100" s="139" t="s">
        <v>193</v>
      </c>
      <c r="C100" s="139" t="s">
        <v>350</v>
      </c>
      <c r="D100" s="239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239" t="s">
        <v>353</v>
      </c>
      <c r="E101" s="139">
        <v>150</v>
      </c>
    </row>
    <row r="102" spans="1:5" ht="30">
      <c r="A102" s="139">
        <v>96</v>
      </c>
      <c r="B102" s="139" t="s">
        <v>193</v>
      </c>
      <c r="C102" s="139" t="s">
        <v>354</v>
      </c>
      <c r="D102" s="239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239" t="s">
        <v>357</v>
      </c>
      <c r="E103" s="139">
        <v>250</v>
      </c>
    </row>
    <row r="104" spans="1:5" ht="30">
      <c r="A104" s="139">
        <v>98</v>
      </c>
      <c r="B104" s="139" t="s">
        <v>193</v>
      </c>
      <c r="C104" s="139" t="s">
        <v>358</v>
      </c>
      <c r="D104" s="239" t="s">
        <v>359</v>
      </c>
      <c r="E104" s="139">
        <v>150</v>
      </c>
    </row>
    <row r="105" spans="1:5" ht="30">
      <c r="A105" s="139">
        <v>99</v>
      </c>
      <c r="B105" s="139" t="s">
        <v>193</v>
      </c>
      <c r="C105" s="139" t="s">
        <v>360</v>
      </c>
      <c r="D105" s="239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239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239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239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239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239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239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239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239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239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239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239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239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239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239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239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239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239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239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239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239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239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239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239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239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239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239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239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239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239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239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239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239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239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239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239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239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239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239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239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239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239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239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239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239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239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239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239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239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239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239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239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239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239" t="s">
        <v>469</v>
      </c>
      <c r="E158" s="139">
        <v>500</v>
      </c>
    </row>
    <row r="159" spans="1:5">
      <c r="A159" s="139">
        <v>153</v>
      </c>
      <c r="B159" s="139" t="s">
        <v>467</v>
      </c>
      <c r="C159" s="139" t="s">
        <v>470</v>
      </c>
      <c r="D159" s="239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239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239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239" t="s">
        <v>477</v>
      </c>
      <c r="E162" s="139">
        <v>5</v>
      </c>
    </row>
    <row r="163" spans="1:5">
      <c r="A163" s="139">
        <v>157</v>
      </c>
      <c r="B163" s="139" t="s">
        <v>467</v>
      </c>
      <c r="C163" s="139" t="s">
        <v>478</v>
      </c>
      <c r="D163" s="239" t="s">
        <v>479</v>
      </c>
      <c r="E163" s="139">
        <v>200</v>
      </c>
    </row>
    <row r="164" spans="1:5">
      <c r="A164" s="139">
        <v>158</v>
      </c>
      <c r="B164" s="139" t="s">
        <v>467</v>
      </c>
      <c r="C164" s="139" t="s">
        <v>480</v>
      </c>
      <c r="D164" s="239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239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239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239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239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239" t="s">
        <v>491</v>
      </c>
      <c r="E169" s="139">
        <v>2</v>
      </c>
    </row>
    <row r="170" spans="1:5">
      <c r="A170" s="139">
        <v>164</v>
      </c>
      <c r="B170" s="139" t="s">
        <v>467</v>
      </c>
      <c r="C170" s="139" t="s">
        <v>492</v>
      </c>
      <c r="D170" s="239" t="s">
        <v>493</v>
      </c>
      <c r="E170" s="139">
        <v>10</v>
      </c>
    </row>
    <row r="171" spans="1:5">
      <c r="A171" s="139">
        <v>165</v>
      </c>
      <c r="B171" s="139" t="s">
        <v>467</v>
      </c>
      <c r="C171" s="139" t="s">
        <v>494</v>
      </c>
      <c r="D171" s="239" t="s">
        <v>495</v>
      </c>
      <c r="E171" s="139">
        <v>250</v>
      </c>
    </row>
    <row r="172" spans="1:5">
      <c r="A172" s="139">
        <v>166</v>
      </c>
      <c r="B172" s="139" t="s">
        <v>467</v>
      </c>
      <c r="C172" s="139" t="s">
        <v>496</v>
      </c>
      <c r="D172" s="239" t="s">
        <v>497</v>
      </c>
      <c r="E172" s="139">
        <v>10</v>
      </c>
    </row>
    <row r="173" spans="1:5">
      <c r="A173" s="139">
        <v>167</v>
      </c>
      <c r="B173" s="139" t="s">
        <v>467</v>
      </c>
      <c r="C173" s="139" t="s">
        <v>498</v>
      </c>
      <c r="D173" s="239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239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239" t="s">
        <v>503</v>
      </c>
      <c r="E175" s="139">
        <v>2</v>
      </c>
    </row>
    <row r="176" spans="1:5">
      <c r="A176" s="139">
        <v>170</v>
      </c>
      <c r="B176" s="139" t="s">
        <v>467</v>
      </c>
      <c r="C176" s="139" t="s">
        <v>504</v>
      </c>
      <c r="D176" s="239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239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239" t="s">
        <v>509</v>
      </c>
      <c r="E178" s="139">
        <v>2</v>
      </c>
    </row>
    <row r="179" spans="1:5" ht="30">
      <c r="A179" s="139">
        <v>173</v>
      </c>
      <c r="B179" s="139" t="s">
        <v>467</v>
      </c>
      <c r="C179" s="139" t="s">
        <v>510</v>
      </c>
      <c r="D179" s="239" t="s">
        <v>511</v>
      </c>
      <c r="E179" s="139">
        <v>690</v>
      </c>
    </row>
    <row r="180" spans="1:5">
      <c r="A180" s="139">
        <v>174</v>
      </c>
      <c r="B180" s="139" t="s">
        <v>467</v>
      </c>
      <c r="C180" s="139" t="s">
        <v>512</v>
      </c>
      <c r="D180" s="239" t="s">
        <v>513</v>
      </c>
      <c r="E180" s="139">
        <v>10</v>
      </c>
    </row>
    <row r="181" spans="1:5">
      <c r="A181" s="139">
        <v>175</v>
      </c>
      <c r="B181" s="139" t="s">
        <v>467</v>
      </c>
      <c r="C181" s="139" t="s">
        <v>514</v>
      </c>
      <c r="D181" s="239" t="s">
        <v>515</v>
      </c>
      <c r="E181" s="139">
        <v>20</v>
      </c>
    </row>
    <row r="182" spans="1:5">
      <c r="A182" s="139">
        <v>176</v>
      </c>
      <c r="B182" s="139" t="s">
        <v>467</v>
      </c>
      <c r="C182" s="139" t="s">
        <v>516</v>
      </c>
      <c r="D182" s="239" t="s">
        <v>517</v>
      </c>
      <c r="E182" s="139">
        <v>20</v>
      </c>
    </row>
    <row r="183" spans="1:5">
      <c r="A183" s="139">
        <v>177</v>
      </c>
      <c r="B183" s="139" t="s">
        <v>467</v>
      </c>
      <c r="C183" s="139" t="s">
        <v>518</v>
      </c>
      <c r="D183" s="239" t="s">
        <v>519</v>
      </c>
      <c r="E183" s="139">
        <v>10</v>
      </c>
    </row>
    <row r="184" spans="1:5">
      <c r="A184" s="139">
        <v>178</v>
      </c>
      <c r="B184" s="139" t="s">
        <v>467</v>
      </c>
      <c r="C184" s="139" t="s">
        <v>520</v>
      </c>
      <c r="D184" s="239" t="s">
        <v>521</v>
      </c>
      <c r="E184" s="139">
        <v>40</v>
      </c>
    </row>
    <row r="185" spans="1:5">
      <c r="A185" s="139">
        <v>179</v>
      </c>
      <c r="B185" s="139" t="s">
        <v>467</v>
      </c>
      <c r="C185" s="139" t="s">
        <v>522</v>
      </c>
      <c r="D185" s="239" t="s">
        <v>523</v>
      </c>
      <c r="E185" s="139">
        <v>57</v>
      </c>
    </row>
    <row r="186" spans="1:5">
      <c r="A186" s="139">
        <v>180</v>
      </c>
      <c r="B186" s="139" t="s">
        <v>467</v>
      </c>
      <c r="C186" s="139" t="s">
        <v>524</v>
      </c>
      <c r="D186" s="239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239" t="s">
        <v>527</v>
      </c>
      <c r="E187" s="139">
        <v>20</v>
      </c>
    </row>
    <row r="188" spans="1:5">
      <c r="A188" s="139">
        <v>182</v>
      </c>
      <c r="B188" s="139" t="s">
        <v>467</v>
      </c>
      <c r="C188" s="139" t="s">
        <v>528</v>
      </c>
      <c r="D188" s="239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239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239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239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239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239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239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239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239" t="s">
        <v>545</v>
      </c>
      <c r="E196" s="139">
        <v>2</v>
      </c>
    </row>
    <row r="197" spans="1:5">
      <c r="A197" s="139">
        <v>191</v>
      </c>
      <c r="B197" s="139" t="s">
        <v>467</v>
      </c>
      <c r="C197" s="139" t="s">
        <v>546</v>
      </c>
      <c r="D197" s="239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239" t="s">
        <v>549</v>
      </c>
      <c r="E198" s="139">
        <v>250</v>
      </c>
    </row>
    <row r="199" spans="1:5">
      <c r="A199" s="139">
        <v>193</v>
      </c>
      <c r="B199" s="139" t="s">
        <v>467</v>
      </c>
      <c r="C199" s="139" t="s">
        <v>550</v>
      </c>
      <c r="D199" s="239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239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239" t="s">
        <v>555</v>
      </c>
      <c r="E201" s="139">
        <v>400</v>
      </c>
    </row>
    <row r="202" spans="1:5">
      <c r="A202" s="139">
        <v>196</v>
      </c>
      <c r="B202" s="139" t="s">
        <v>467</v>
      </c>
      <c r="C202" s="139" t="s">
        <v>556</v>
      </c>
      <c r="D202" s="239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239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239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239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239" t="s">
        <v>566</v>
      </c>
      <c r="E206" s="139">
        <v>30</v>
      </c>
    </row>
    <row r="207" spans="1:5">
      <c r="A207" s="139">
        <v>201</v>
      </c>
      <c r="B207" s="139" t="s">
        <v>564</v>
      </c>
      <c r="C207" s="139" t="s">
        <v>567</v>
      </c>
      <c r="D207" s="239" t="s">
        <v>568</v>
      </c>
      <c r="E207" s="139">
        <v>20</v>
      </c>
    </row>
    <row r="208" spans="1:5">
      <c r="A208" s="139">
        <v>202</v>
      </c>
      <c r="B208" s="139" t="s">
        <v>564</v>
      </c>
      <c r="C208" s="139" t="s">
        <v>569</v>
      </c>
      <c r="D208" s="239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239" t="s">
        <v>572</v>
      </c>
      <c r="E209" s="139">
        <v>30</v>
      </c>
    </row>
    <row r="210" spans="1:5">
      <c r="A210" s="139">
        <v>204</v>
      </c>
      <c r="B210" s="139" t="s">
        <v>564</v>
      </c>
      <c r="C210" s="139" t="s">
        <v>573</v>
      </c>
      <c r="D210" s="239" t="s">
        <v>574</v>
      </c>
      <c r="E210" s="139">
        <v>860</v>
      </c>
    </row>
    <row r="211" spans="1:5">
      <c r="A211" s="139">
        <v>205</v>
      </c>
      <c r="B211" s="139" t="s">
        <v>564</v>
      </c>
      <c r="C211" s="139" t="s">
        <v>575</v>
      </c>
      <c r="D211" s="239" t="s">
        <v>576</v>
      </c>
      <c r="E211" s="139">
        <v>40</v>
      </c>
    </row>
    <row r="212" spans="1:5">
      <c r="A212" s="139">
        <v>206</v>
      </c>
      <c r="B212" s="139" t="s">
        <v>564</v>
      </c>
      <c r="C212" s="139" t="s">
        <v>577</v>
      </c>
      <c r="D212" s="239" t="s">
        <v>578</v>
      </c>
      <c r="E212" s="139">
        <v>200</v>
      </c>
    </row>
    <row r="213" spans="1:5">
      <c r="A213" s="139">
        <v>207</v>
      </c>
      <c r="B213" s="139" t="s">
        <v>564</v>
      </c>
      <c r="C213" s="139" t="s">
        <v>579</v>
      </c>
      <c r="D213" s="239" t="s">
        <v>580</v>
      </c>
      <c r="E213" s="139">
        <v>50</v>
      </c>
    </row>
    <row r="214" spans="1:5">
      <c r="A214" s="139">
        <v>208</v>
      </c>
      <c r="B214" s="139" t="s">
        <v>564</v>
      </c>
      <c r="C214" s="139" t="s">
        <v>581</v>
      </c>
      <c r="D214" s="239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239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239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239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239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239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239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239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239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239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239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239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239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239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239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239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239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239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239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239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239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239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239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239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239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239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239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239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239" t="s">
        <v>643</v>
      </c>
      <c r="E242" s="139">
        <v>0</v>
      </c>
    </row>
    <row r="243" spans="1:5">
      <c r="A243" s="139"/>
      <c r="B243" s="139" t="s">
        <v>160</v>
      </c>
      <c r="C243" s="139"/>
      <c r="D243" s="239"/>
      <c r="E243" s="139">
        <f>SUM(E7:E242)</f>
        <v>7030</v>
      </c>
    </row>
    <row r="246" spans="1:5">
      <c r="D246" s="105" t="s">
        <v>644</v>
      </c>
    </row>
    <row r="247" spans="1:5">
      <c r="D247" s="239" t="s">
        <v>587</v>
      </c>
      <c r="E247" s="139">
        <v>0</v>
      </c>
    </row>
    <row r="248" spans="1:5">
      <c r="D248" s="239" t="s">
        <v>629</v>
      </c>
      <c r="E248" s="139">
        <v>0</v>
      </c>
    </row>
    <row r="249" spans="1:5">
      <c r="D249" s="239" t="s">
        <v>193</v>
      </c>
      <c r="E249" s="139">
        <v>3300</v>
      </c>
    </row>
    <row r="250" spans="1:5">
      <c r="D250" s="239" t="s">
        <v>639</v>
      </c>
      <c r="E250" s="139">
        <v>0</v>
      </c>
    </row>
    <row r="251" spans="1:5">
      <c r="D251" s="239" t="s">
        <v>634</v>
      </c>
      <c r="E251" s="139">
        <v>0</v>
      </c>
    </row>
    <row r="252" spans="1:5">
      <c r="D252" s="239" t="s">
        <v>366</v>
      </c>
      <c r="E252" s="139">
        <v>0</v>
      </c>
    </row>
    <row r="253" spans="1:5">
      <c r="D253" s="239" t="s">
        <v>626</v>
      </c>
      <c r="E253" s="139">
        <v>0</v>
      </c>
    </row>
    <row r="254" spans="1:5">
      <c r="D254" s="239" t="s">
        <v>467</v>
      </c>
      <c r="E254" s="139">
        <v>2500</v>
      </c>
    </row>
    <row r="255" spans="1:5">
      <c r="D255" s="239" t="s">
        <v>162</v>
      </c>
      <c r="E255" s="139">
        <v>0</v>
      </c>
    </row>
    <row r="256" spans="1:5">
      <c r="D256" s="239" t="s">
        <v>564</v>
      </c>
      <c r="E256" s="139">
        <v>1230</v>
      </c>
    </row>
    <row r="257" spans="4:5">
      <c r="D257" s="239" t="s">
        <v>160</v>
      </c>
      <c r="E257" s="139">
        <f>SUM(E247:E256)</f>
        <v>7030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645</v>
      </c>
      <c r="D12" s="139" t="s">
        <v>646</v>
      </c>
      <c r="E12" s="139">
        <v>150</v>
      </c>
    </row>
    <row r="13" spans="1:10">
      <c r="A13" s="139">
        <v>2</v>
      </c>
      <c r="B13" s="139">
        <v>16</v>
      </c>
      <c r="C13" s="139" t="s">
        <v>647</v>
      </c>
      <c r="D13" s="139" t="s">
        <v>646</v>
      </c>
      <c r="E13" s="139">
        <v>80</v>
      </c>
    </row>
    <row r="14" spans="1:10">
      <c r="A14" s="139">
        <v>3</v>
      </c>
      <c r="B14" s="139">
        <v>28</v>
      </c>
      <c r="C14" s="139" t="s">
        <v>648</v>
      </c>
      <c r="D14" s="139" t="s">
        <v>646</v>
      </c>
      <c r="E14" s="139">
        <v>50</v>
      </c>
    </row>
    <row r="15" spans="1:10">
      <c r="A15" s="139">
        <v>4</v>
      </c>
      <c r="B15" s="139">
        <v>29</v>
      </c>
      <c r="C15" s="139" t="s">
        <v>649</v>
      </c>
      <c r="D15" s="139" t="s">
        <v>650</v>
      </c>
      <c r="E15" s="139">
        <v>100</v>
      </c>
    </row>
    <row r="16" spans="1:10">
      <c r="A16" s="139">
        <v>5</v>
      </c>
      <c r="B16" s="139">
        <v>29</v>
      </c>
      <c r="C16" s="139" t="s">
        <v>649</v>
      </c>
      <c r="D16" s="139" t="s">
        <v>646</v>
      </c>
      <c r="E16" s="139">
        <v>360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2500</v>
      </c>
    </row>
    <row r="18" spans="1:5">
      <c r="A18" s="139">
        <v>7</v>
      </c>
      <c r="B18" s="139">
        <v>162</v>
      </c>
      <c r="C18" s="139" t="s">
        <v>653</v>
      </c>
      <c r="D18" s="139" t="s">
        <v>646</v>
      </c>
      <c r="E18" s="139">
        <v>80</v>
      </c>
    </row>
    <row r="19" spans="1:5">
      <c r="A19" s="139">
        <v>8</v>
      </c>
      <c r="B19" s="139">
        <v>65</v>
      </c>
      <c r="C19" s="139" t="s">
        <v>654</v>
      </c>
      <c r="D19" s="139" t="s">
        <v>646</v>
      </c>
      <c r="E19" s="139">
        <v>4</v>
      </c>
    </row>
    <row r="20" spans="1:5">
      <c r="A20" s="139">
        <v>9</v>
      </c>
      <c r="B20" s="139">
        <v>89</v>
      </c>
      <c r="C20" s="139" t="s">
        <v>80</v>
      </c>
      <c r="D20" s="139" t="s">
        <v>646</v>
      </c>
      <c r="E20" s="139">
        <v>20</v>
      </c>
    </row>
    <row r="21" spans="1:5">
      <c r="A21" s="139">
        <v>10</v>
      </c>
      <c r="B21" s="139">
        <v>97</v>
      </c>
      <c r="C21" s="139" t="s">
        <v>655</v>
      </c>
      <c r="D21" s="139" t="s">
        <v>656</v>
      </c>
      <c r="E21" s="139">
        <v>2904</v>
      </c>
    </row>
    <row r="22" spans="1:5">
      <c r="A22" s="139">
        <v>11</v>
      </c>
      <c r="B22" s="139">
        <v>97</v>
      </c>
      <c r="C22" s="139" t="s">
        <v>655</v>
      </c>
      <c r="D22" s="139" t="s">
        <v>650</v>
      </c>
      <c r="E22" s="139">
        <v>5877</v>
      </c>
    </row>
    <row r="23" spans="1:5">
      <c r="A23" s="139">
        <v>12</v>
      </c>
      <c r="B23" s="139">
        <v>97</v>
      </c>
      <c r="C23" s="139" t="s">
        <v>655</v>
      </c>
      <c r="D23" s="139" t="s">
        <v>646</v>
      </c>
      <c r="E23" s="139">
        <v>63</v>
      </c>
    </row>
    <row r="24" spans="1:5">
      <c r="A24" s="139">
        <v>13</v>
      </c>
      <c r="B24" s="139">
        <v>100</v>
      </c>
      <c r="C24" s="139" t="s">
        <v>657</v>
      </c>
      <c r="D24" s="139" t="s">
        <v>646</v>
      </c>
      <c r="E24" s="139">
        <v>8</v>
      </c>
    </row>
    <row r="25" spans="1:5">
      <c r="A25" s="139">
        <v>14</v>
      </c>
      <c r="B25" s="139">
        <v>108</v>
      </c>
      <c r="C25" s="139" t="s">
        <v>658</v>
      </c>
      <c r="D25" s="139" t="s">
        <v>646</v>
      </c>
      <c r="E25" s="139">
        <v>30</v>
      </c>
    </row>
    <row r="26" spans="1:5">
      <c r="A26" s="139">
        <v>15</v>
      </c>
      <c r="B26" s="139">
        <v>122</v>
      </c>
      <c r="C26" s="139" t="s">
        <v>659</v>
      </c>
      <c r="D26" s="139" t="s">
        <v>656</v>
      </c>
      <c r="E26" s="139">
        <v>150</v>
      </c>
    </row>
    <row r="27" spans="1:5">
      <c r="A27" s="139">
        <v>16</v>
      </c>
      <c r="B27" s="139">
        <v>122</v>
      </c>
      <c r="C27" s="139" t="s">
        <v>659</v>
      </c>
      <c r="D27" s="139" t="s">
        <v>646</v>
      </c>
      <c r="E27" s="139">
        <v>30</v>
      </c>
    </row>
    <row r="28" spans="1:5">
      <c r="A28" s="139"/>
      <c r="B28" s="139" t="s">
        <v>160</v>
      </c>
      <c r="C28" s="139"/>
      <c r="D28" s="139">
        <f>SUM(D12:D27)</f>
        <v>0</v>
      </c>
      <c r="E2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300033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10</v>
      </c>
    </row>
    <row r="13" spans="1:11">
      <c r="A13" s="139">
        <v>2</v>
      </c>
      <c r="B13" s="139">
        <v>2905</v>
      </c>
      <c r="C13" s="139" t="s">
        <v>661</v>
      </c>
      <c r="D13" s="139">
        <v>232</v>
      </c>
    </row>
    <row r="14" spans="1:11">
      <c r="A14" s="139">
        <v>3</v>
      </c>
      <c r="B14" s="139">
        <v>2907</v>
      </c>
      <c r="C14" s="139" t="s">
        <v>662</v>
      </c>
      <c r="D14" s="139">
        <v>8378</v>
      </c>
    </row>
    <row r="15" spans="1:11">
      <c r="A15" s="139"/>
      <c r="B15" s="139" t="s">
        <v>160</v>
      </c>
      <c r="C15" s="139"/>
      <c r="D15" s="139">
        <f>SUM(D12:D14)</f>
        <v>8620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300033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19940</v>
      </c>
    </row>
    <row r="8" spans="1:8">
      <c r="A8" s="139">
        <v>2</v>
      </c>
      <c r="B8" s="139" t="s">
        <v>664</v>
      </c>
      <c r="C8" s="139">
        <v>5357</v>
      </c>
    </row>
    <row r="9" spans="1:8">
      <c r="A9" s="139">
        <v>3</v>
      </c>
      <c r="B9" s="139" t="s">
        <v>665</v>
      </c>
      <c r="C9" s="139">
        <v>0</v>
      </c>
    </row>
    <row r="10" spans="1:8">
      <c r="A10" s="139">
        <v>4</v>
      </c>
      <c r="B10" s="139" t="s">
        <v>666</v>
      </c>
      <c r="C10" s="139">
        <v>68</v>
      </c>
    </row>
    <row r="11" spans="1:8">
      <c r="A11" s="139">
        <v>5</v>
      </c>
      <c r="B11" s="139" t="s">
        <v>667</v>
      </c>
      <c r="C11" s="139">
        <v>2338</v>
      </c>
    </row>
    <row r="12" spans="1:8">
      <c r="A12" s="139">
        <v>6</v>
      </c>
      <c r="B12" s="139" t="s">
        <v>668</v>
      </c>
      <c r="C12" s="139">
        <v>1346</v>
      </c>
    </row>
    <row r="13" spans="1:8">
      <c r="A13" s="139">
        <v>7</v>
      </c>
      <c r="B13" s="139" t="s">
        <v>669</v>
      </c>
      <c r="C13" s="139">
        <v>8200</v>
      </c>
    </row>
    <row r="14" spans="1:8">
      <c r="A14" s="139"/>
      <c r="B14" s="139" t="s">
        <v>160</v>
      </c>
      <c r="C14" s="139">
        <f>SUM(C7:C13)</f>
        <v>37249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2025-08-04T06:44:10Z</dcterms:modified>
</cp:coreProperties>
</file>